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贵阳机场智选&amp;假日酒店\HI &amp; HIEX 综合文件\Operations Admin\绩效考核\酒店绩效细则文件\绩效测算\Dashboard分部门\EO\数据测算收集分类\2025 预算版\HSKP\JB4\"/>
    </mc:Choice>
  </mc:AlternateContent>
  <xr:revisionPtr revIDLastSave="0" documentId="13_ncr:1_{F241903F-8706-42FB-949E-22F355107E50}" xr6:coauthVersionLast="47" xr6:coauthVersionMax="47" xr10:uidLastSave="{00000000-0000-0000-0000-000000000000}"/>
  <bookViews>
    <workbookView xWindow="28680" yWindow="-120" windowWidth="29040" windowHeight="15720" activeTab="11" xr2:uid="{00000000-000D-0000-FFFF-FFFF00000000}"/>
  </bookViews>
  <sheets>
    <sheet name="2025-01" sheetId="17" r:id="rId1"/>
    <sheet name="2025-02" sheetId="18" r:id="rId2"/>
    <sheet name="2025-03" sheetId="19" r:id="rId3"/>
    <sheet name="2025-04" sheetId="20" r:id="rId4"/>
    <sheet name="2025-05" sheetId="21" r:id="rId5"/>
    <sheet name="2025-06" sheetId="22" r:id="rId6"/>
    <sheet name="2025-07" sheetId="23" r:id="rId7"/>
    <sheet name="2025-08" sheetId="24" r:id="rId8"/>
    <sheet name="2025-09" sheetId="25" r:id="rId9"/>
    <sheet name="2025-10" sheetId="26" r:id="rId10"/>
    <sheet name="2025-11" sheetId="27" r:id="rId11"/>
    <sheet name="2025-12" sheetId="28" r:id="rId12"/>
  </sheets>
  <definedNames>
    <definedName name="_xlnm.Print_Area" localSheetId="0">'2025-01'!$A$1:$N$29</definedName>
    <definedName name="_xlnm.Print_Titles" localSheetId="0">'2025-01'!$2:$2</definedName>
  </definedNames>
  <calcPr calcId="191029" calcOnSave="0"/>
</workbook>
</file>

<file path=xl/calcChain.xml><?xml version="1.0" encoding="utf-8"?>
<calcChain xmlns="http://schemas.openxmlformats.org/spreadsheetml/2006/main">
  <c r="N18" i="28" l="1"/>
  <c r="M18" i="28"/>
  <c r="L18" i="28"/>
  <c r="N18" i="27"/>
  <c r="M18" i="27"/>
  <c r="L18" i="27"/>
  <c r="N18" i="26"/>
  <c r="M18" i="26"/>
  <c r="L18" i="26"/>
  <c r="N18" i="25"/>
  <c r="M18" i="25"/>
  <c r="L18" i="25"/>
  <c r="N18" i="24"/>
  <c r="M18" i="24"/>
  <c r="L18" i="24"/>
  <c r="N18" i="23"/>
  <c r="M18" i="23"/>
  <c r="L18" i="23"/>
  <c r="N18" i="22"/>
  <c r="M18" i="22"/>
  <c r="L18" i="22"/>
  <c r="N18" i="21"/>
  <c r="M18" i="21"/>
  <c r="L18" i="21"/>
  <c r="N18" i="20"/>
  <c r="M18" i="20"/>
  <c r="L18" i="20"/>
  <c r="N18" i="19"/>
  <c r="M18" i="19"/>
  <c r="L18" i="19"/>
  <c r="N18" i="18"/>
  <c r="M18" i="18"/>
  <c r="L18" i="18"/>
  <c r="N18" i="17"/>
  <c r="M18" i="17"/>
  <c r="L18" i="17"/>
</calcChain>
</file>

<file path=xl/sharedStrings.xml><?xml version="1.0" encoding="utf-8"?>
<sst xmlns="http://schemas.openxmlformats.org/spreadsheetml/2006/main" count="864" uniqueCount="83">
  <si>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</si>
  <si>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</si>
  <si>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</si>
  <si>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</si>
  <si>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</si>
  <si>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</si>
  <si>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</si>
  <si>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</si>
  <si>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</si>
  <si>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</si>
  <si>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</si>
  <si>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</si>
  <si>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</si>
  <si>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1月OTA客评分数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</si>
  <si>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</si>
  <si>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</si>
  <si>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</si>
  <si>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</si>
  <si>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</si>
  <si>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</si>
  <si>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</si>
  <si>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</si>
  <si>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</si>
  <si>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</si>
  <si>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</si>
  <si>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</si>
  <si>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</si>
  <si>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</si>
  <si>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</si>
  <si>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效率管控
（5%）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</si>
  <si>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*6.5分=120%≤完成率＜130%
*6分=110%≤完成率＜120%
*5.5分=100%＜完成率＜110%
*5分=95%≤完成率≤100%
*4分=90%≤完成率＜95%
*3分=80%≤完成率＜90%
*0分=完成率＜80%（不可抗因素除外）</t>
    </r>
    <phoneticPr fontId="2" type="noConversion"/>
  </si>
  <si>
    <t>结果管理
（5%）</t>
    <phoneticPr fontId="2" type="noConversion"/>
  </si>
  <si>
    <t>利润管理
（25%）</t>
    <phoneticPr fontId="2" type="noConversion"/>
  </si>
  <si>
    <t>品质管理
（10%）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</si>
  <si>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*13分=平均分＞4.80
*12分=4.78＜客评分≤4.80
*11分=4.76＜客评分≤4.78
*10分=4.75≤客评分≤4.76
*9分=4.73≤客评分＜4.75
*8分=4.70≤客评分＜4.73
*7分=4.65≤客评分＜4.70
*5分=4.60≤客评分＜4.65
*0分=客评分＜4.60</t>
    </r>
    <phoneticPr fontId="2" type="noConversion"/>
  </si>
  <si>
    <t>酒店总收入</t>
    <phoneticPr fontId="2" type="noConversion"/>
  </si>
  <si>
    <t>酒店总利润</t>
    <phoneticPr fontId="2" type="noConversion"/>
  </si>
  <si>
    <t>成本管控
（20%）</t>
    <phoneticPr fontId="2" type="noConversion"/>
  </si>
  <si>
    <t>质量管控
（20%）</t>
    <phoneticPr fontId="2" type="noConversion"/>
  </si>
  <si>
    <t>收入管理
（10%）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</si>
  <si>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*13分=完成率≥130%
*12分=120%＜完成率＜130%
*11.5分=110%＜完成率≤120%
*11分=105%＜完成率≤110%
*10.5分=100%＜完成率≤105%
*10分=95%≤完成率≤100%
*9分=90%≤完成率＜95%
*8分=85%≤完成率＜90%
*7分=80%≤完成率＜85%
*6分=75%≤完成率＜80%
*5分=70%≤完成率＜75%
*0分=完成率＜70%</t>
    </r>
    <phoneticPr fontId="2" type="noConversion"/>
  </si>
  <si>
    <t>安全管理
（5%）</t>
    <phoneticPr fontId="2" type="noConversion"/>
  </si>
  <si>
    <t>安全生产
（消防、工作安全、食安、公共卫生）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</si>
  <si>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*6.5分=规避三次事故
*6分=规避两次事故
*5.5分=规避一次事故
*5分=零事故
*0分=发生一次事故</t>
    </r>
    <phoneticPr fontId="2" type="noConversion"/>
  </si>
  <si>
    <t>单房成本</t>
    <phoneticPr fontId="2" type="noConversion"/>
  </si>
  <si>
    <t>22元/间</t>
    <phoneticPr fontId="2" type="noConversion"/>
  </si>
  <si>
    <t>客房人力成本费用完成率</t>
    <phoneticPr fontId="2" type="noConversion"/>
  </si>
  <si>
    <t>致胜指标-客房清洁</t>
    <phoneticPr fontId="2" type="noConversion"/>
  </si>
  <si>
    <t>OTA指标-卫生清洁</t>
    <phoneticPr fontId="2" type="noConversion"/>
  </si>
  <si>
    <t>布草报损完成率</t>
    <phoneticPr fontId="2" type="noConversion"/>
  </si>
  <si>
    <t>瓷器报损完成率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</si>
  <si>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*6.5分=95%≤客房清洁＜100%
*6分=93%≤客房清洁＜95%
*5.5分=92.74%＜客房清洁＜93%
*5分=客房清洁=92.74%
*4分=90%≤客房清洁＜92.74%
*3分=85%≤客房清洁＜90%
*2分=80%≤客房清洁＜85%
*0分=客房清洁＜80%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</si>
  <si>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*6.5分=卫生清洁≥4.8
*5分=4.7≤卫生清洁＜4.8
*4分=4.6≤卫生清洁＜4.7
*0分=卫生清洁＜4.6</t>
    </r>
    <phoneticPr fontId="2" type="noConversion"/>
  </si>
  <si>
    <t>4.7分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</si>
  <si>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*6.5分=报损率＜3‰
*5分=报损率=3‰
*0分=报损率＞3‰</t>
    </r>
    <phoneticPr fontId="2" type="noConversion"/>
  </si>
  <si>
    <t>3‰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</si>
  <si>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*6.5分=报损率＜1‰
*5分=报损率=1‰
*0分=报损率＞1‰</t>
    </r>
    <phoneticPr fontId="2" type="noConversion"/>
  </si>
  <si>
    <t>1‰</t>
    <phoneticPr fontId="2" type="noConversion"/>
  </si>
  <si>
    <t>部门培训小时数</t>
    <phoneticPr fontId="2" type="noConversion"/>
  </si>
  <si>
    <t>系统派单脏房完成率</t>
    <phoneticPr fontId="2" type="noConversion"/>
  </si>
  <si>
    <t>月度客房区域职能巡查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</si>
  <si>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*2.6分=培训小时≥4.5小时
*2分=4小时≤培训小时＜4.5小时
*0分=培训小时＜4小时</t>
    </r>
    <phoneticPr fontId="2" type="noConversion"/>
  </si>
  <si>
    <t>4小时</t>
    <phoneticPr fontId="2" type="noConversion"/>
  </si>
  <si>
    <r>
      <t xml:space="preserve">完成率公式（%）：实际完成脏房/计划完成脏房*100%
衡量标准（如下）：
</t>
    </r>
    <r>
      <rPr>
        <sz val="10"/>
        <color theme="1"/>
        <rFont val="等线"/>
        <family val="3"/>
        <charset val="134"/>
        <scheme val="minor"/>
      </rPr>
      <t>*1.3分=完成率≥95%
*1分=80%＜完成率＜95%
*0分=完成率≤80%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</si>
  <si>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*2.6分=职能巡查＞1次
*2分=职能巡查=1次
*0分=职能巡查≤1次</t>
    </r>
    <phoneticPr fontId="2" type="noConversion"/>
  </si>
  <si>
    <t>1次</t>
    <phoneticPr fontId="2" type="noConversion"/>
  </si>
  <si>
    <t>客房利润完成率</t>
    <phoneticPr fontId="2" type="noConversion"/>
  </si>
  <si>
    <r>
      <t xml:space="preserve">完成率公式（%）：实际完成/计划完成*100%
衡量标准（如下）：
</t>
    </r>
    <r>
      <rPr>
        <sz val="10"/>
        <color rgb="FFFF0000"/>
        <rFont val="等线"/>
        <family val="3"/>
        <charset val="134"/>
        <scheme val="minor"/>
      </rPr>
      <t>*32.5分=完成率≥130%
*32分=115%＜完成率＜130%
*30分=110%＜完成率≤115%
*29分=105%＜完成率≤110%
*27分=100%＜完成率≤105%
*25分=95%≤完成率≤100%
*24分=90%≤完成率＜95%
*22分=85%≤完成率＜90%
*18分=80%≤完成率＜85%
*0分=完成率＜80%</t>
    </r>
    <phoneticPr fontId="2" type="noConversion"/>
  </si>
  <si>
    <r>
      <t xml:space="preserve">衡量标准（如下）：
</t>
    </r>
    <r>
      <rPr>
        <sz val="10"/>
        <color rgb="FFFF0000"/>
        <rFont val="等线"/>
        <family val="3"/>
        <charset val="134"/>
        <scheme val="minor"/>
      </rPr>
      <t>*13分=单房成本≤15元/间
*12分=15元/间＜单房成本≤18元/间
*10分=18元/间＜单房成本≤22元/间
*0分=单房成本＞22元/间</t>
    </r>
    <phoneticPr fontId="2" type="noConversion"/>
  </si>
  <si>
    <r>
      <t xml:space="preserve">完成率公式（%）：实际完成/计划完成*100%
衡量标准（如下）：
</t>
    </r>
    <r>
      <rPr>
        <sz val="10"/>
        <color rgb="FFFF0000"/>
        <rFont val="等线"/>
        <family val="3"/>
        <charset val="134"/>
        <scheme val="minor"/>
      </rPr>
      <t>*6.5分=完成率≥120%
*6.2分=110%≤完成率＜120%
*6分=105%≤完成率＜110%
*5.5分=100%≤完成率＜105%
*5.2分=完成率=100%
*5分=95%≤完成率≤100%
*4.5分=90%≤完成率＜95%
*4分=85%≤完成率＜90%
*3.5分=80%≤完成率＜85%
*0分=完成率＜80%</t>
    </r>
    <phoneticPr fontId="2" type="noConversion"/>
  </si>
  <si>
    <r>
      <t xml:space="preserve">完成率公式（%）：实际完成/计划完成*100%
衡量标准（如下）：
</t>
    </r>
    <r>
      <rPr>
        <sz val="10"/>
        <color rgb="FFFF0000"/>
        <rFont val="等线"/>
        <family val="3"/>
        <charset val="134"/>
        <scheme val="minor"/>
      </rPr>
      <t>*6.5分=完成率＜80%
*6分=80%≤完成率＜90%
*5.5分=90%≤完成率＜100%
*5分=100%≤完成率＜105%
*4.5分=105%≤完成率＜110%
*4分=110%≤完成率＜115%
*3.5分=115%≤完成率＜120%
*3分=120%≤完成率＜130%
*0分=完成率≥130%</t>
    </r>
    <phoneticPr fontId="2" type="noConversion"/>
  </si>
  <si>
    <t>2025年-1月绩效考核评价表-HSKP 客房部（4级-杨彩琴）</t>
    <phoneticPr fontId="2" type="noConversion"/>
  </si>
  <si>
    <t>2025年-2月绩效考核评价表-HSKP 客房部（4级-杨彩琴）</t>
    <phoneticPr fontId="2" type="noConversion"/>
  </si>
  <si>
    <t>2025年-3月绩效考核评价表-HSKP 客房部（4级-杨彩琴）</t>
    <phoneticPr fontId="2" type="noConversion"/>
  </si>
  <si>
    <t>2025年-4月绩效考核评价表-HSKP 客房部（4级-杨彩琴）</t>
    <phoneticPr fontId="2" type="noConversion"/>
  </si>
  <si>
    <t>2025年-5月绩效考核评价表-HSKP 客房部（4级-杨彩琴）</t>
    <phoneticPr fontId="2" type="noConversion"/>
  </si>
  <si>
    <t>2025年-6月绩效考核评价表-HSKP 客房部（4级-杨彩琴）</t>
    <phoneticPr fontId="2" type="noConversion"/>
  </si>
  <si>
    <t>2025年-7月绩效考核评价表-HSKP 客房部（4级-杨彩琴）</t>
    <phoneticPr fontId="2" type="noConversion"/>
  </si>
  <si>
    <t>2025年-8月绩效考核评价表-HSKP 客房部（4级-杨彩琴）</t>
    <phoneticPr fontId="2" type="noConversion"/>
  </si>
  <si>
    <t>2025年-9月绩效考核评价表-HSKP 客房部（4级-杨彩琴）</t>
    <phoneticPr fontId="2" type="noConversion"/>
  </si>
  <si>
    <t>2025年-10月绩效考核评价表-HSKP 客房部（4级-杨彩琴）</t>
    <phoneticPr fontId="2" type="noConversion"/>
  </si>
  <si>
    <t>2025年-11月绩效考核评价表-HSKP 客房部（4级-杨彩琴）</t>
    <phoneticPr fontId="2" type="noConversion"/>
  </si>
  <si>
    <t>2025年-12月绩效考核评价表-HSKP 客房部（4级-杨彩琴）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</si>
</sst>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86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0" fontId="6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9" fontId="12" fillId="2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77" fontId="12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2" fillId="2" borderId="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9" fontId="9" fillId="2" borderId="9" xfId="0" applyNumberFormat="1" applyFont="1" applyFill="1" applyBorder="1" applyAlignment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6F3FEAF-CEDE-4F2F-9FD4-575382101CCC}"/>
            </a:ext>
          </a:extLst>
        </xdr:cNvPr>
        <xdr:cNvCxnSpPr/>
      </xdr:nvCxnSpPr>
      <xdr:spPr>
        <a:xfrm>
          <a:off x="1761066" y="24742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33FE7C50-EB41-4FD4-9F3B-F34311C2BA49}"/>
            </a:ext>
          </a:extLst>
        </xdr:cNvPr>
        <xdr:cNvCxnSpPr/>
      </xdr:nvCxnSpPr>
      <xdr:spPr>
        <a:xfrm>
          <a:off x="1761066" y="24742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A429280-B65B-42F5-9272-EF0FCF648F00}"/>
            </a:ext>
          </a:extLst>
        </xdr:cNvPr>
        <xdr:cNvCxnSpPr/>
      </xdr:nvCxnSpPr>
      <xdr:spPr>
        <a:xfrm>
          <a:off x="1761066" y="24742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A998434-CA55-45E5-A8AF-5B60682780E4}"/>
            </a:ext>
          </a:extLst>
        </xdr:cNvPr>
        <xdr:cNvCxnSpPr/>
      </xdr:nvCxnSpPr>
      <xdr:spPr>
        <a:xfrm>
          <a:off x="1761066" y="24742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DE9624F-D102-4A61-A980-E0684D11214E}"/>
            </a:ext>
          </a:extLst>
        </xdr:cNvPr>
        <xdr:cNvCxnSpPr/>
      </xdr:nvCxnSpPr>
      <xdr:spPr>
        <a:xfrm>
          <a:off x="1761066" y="24742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32CB1839-13A9-45B5-A107-0204A58F13DB}"/>
            </a:ext>
          </a:extLst>
        </xdr:cNvPr>
        <xdr:cNvCxnSpPr/>
      </xdr:nvCxnSpPr>
      <xdr:spPr>
        <a:xfrm>
          <a:off x="1761066" y="24742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103B146-F85F-47DF-9941-656E5C8256B0}"/>
            </a:ext>
          </a:extLst>
        </xdr:cNvPr>
        <xdr:cNvCxnSpPr/>
      </xdr:nvCxnSpPr>
      <xdr:spPr>
        <a:xfrm>
          <a:off x="1761066" y="24742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2BFC52A-CDD5-42FF-870B-76587768C0A2}"/>
            </a:ext>
          </a:extLst>
        </xdr:cNvPr>
        <xdr:cNvCxnSpPr/>
      </xdr:nvCxnSpPr>
      <xdr:spPr>
        <a:xfrm>
          <a:off x="1761066" y="24742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52D4EE9-C8D7-41ED-A79A-9720D9DFC09A}"/>
            </a:ext>
          </a:extLst>
        </xdr:cNvPr>
        <xdr:cNvCxnSpPr/>
      </xdr:nvCxnSpPr>
      <xdr:spPr>
        <a:xfrm>
          <a:off x="1761066" y="24742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70C2B26-CA94-4B0C-A400-0892414EAD9E}"/>
            </a:ext>
          </a:extLst>
        </xdr:cNvPr>
        <xdr:cNvCxnSpPr/>
      </xdr:nvCxnSpPr>
      <xdr:spPr>
        <a:xfrm>
          <a:off x="1761066" y="24742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3DF326A-3BCE-4A18-8664-33610488CA76}"/>
            </a:ext>
          </a:extLst>
        </xdr:cNvPr>
        <xdr:cNvCxnSpPr/>
      </xdr:nvCxnSpPr>
      <xdr:spPr>
        <a:xfrm>
          <a:off x="1761066" y="24742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9"/>
  <sheetViews>
    <sheetView zoomScale="85" zoomScaleNormal="85" zoomScaleSheetLayoutView="112" workbookViewId="0">
      <pane xSplit="7" ySplit="2" topLeftCell="H6" activePane="bottomRight" state="frozen"/>
      <selection pane="topRight" activeCell="H1" sqref="H1"/>
      <selection pane="bottomLeft" activeCell="A3" sqref="A3"/>
      <selection pane="bottomRight"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2" t="s">
        <v>71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24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80" t="s">
        <v>21</v>
      </c>
      <c r="C3" s="83">
        <v>0.5</v>
      </c>
      <c r="D3" s="13" t="s">
        <v>39</v>
      </c>
      <c r="E3" s="14">
        <v>0.1</v>
      </c>
      <c r="F3" s="13">
        <v>45.5</v>
      </c>
      <c r="G3" s="15" t="s">
        <v>35</v>
      </c>
      <c r="H3" s="16" t="s">
        <v>40</v>
      </c>
      <c r="I3" s="48">
        <v>46053</v>
      </c>
      <c r="J3" s="24" t="s">
        <v>25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81"/>
      <c r="C4" s="84"/>
      <c r="D4" s="13" t="s">
        <v>32</v>
      </c>
      <c r="E4" s="14">
        <v>0.25</v>
      </c>
      <c r="F4" s="13">
        <v>19.5</v>
      </c>
      <c r="G4" s="15" t="s">
        <v>36</v>
      </c>
      <c r="H4" s="61" t="s">
        <v>67</v>
      </c>
      <c r="I4" s="48">
        <v>46053</v>
      </c>
      <c r="J4" s="24" t="s">
        <v>26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81"/>
      <c r="C5" s="84"/>
      <c r="D5" s="13" t="s">
        <v>41</v>
      </c>
      <c r="E5" s="14">
        <v>0.05</v>
      </c>
      <c r="F5" s="13">
        <v>4</v>
      </c>
      <c r="G5" s="15" t="s">
        <v>42</v>
      </c>
      <c r="H5" s="16" t="s">
        <v>43</v>
      </c>
      <c r="I5" s="48">
        <v>46053</v>
      </c>
      <c r="J5" s="25" t="s">
        <v>27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82"/>
      <c r="C6" s="85"/>
      <c r="D6" s="13" t="s">
        <v>33</v>
      </c>
      <c r="E6" s="14">
        <v>0.1</v>
      </c>
      <c r="F6" s="13">
        <v>9</v>
      </c>
      <c r="G6" s="15" t="s">
        <v>13</v>
      </c>
      <c r="H6" s="17" t="s">
        <v>34</v>
      </c>
      <c r="I6" s="48">
        <v>46053</v>
      </c>
      <c r="J6" s="26" t="s">
        <v>28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78" customHeight="1" x14ac:dyDescent="0.2">
      <c r="A7" s="13">
        <v>5</v>
      </c>
      <c r="B7" s="81"/>
      <c r="C7" s="84"/>
      <c r="D7" s="77" t="s">
        <v>37</v>
      </c>
      <c r="E7" s="62">
        <v>0.1</v>
      </c>
      <c r="F7" s="18">
        <v>5.5</v>
      </c>
      <c r="G7" s="63" t="s">
        <v>44</v>
      </c>
      <c r="H7" s="61" t="s">
        <v>68</v>
      </c>
      <c r="I7" s="64">
        <v>46053</v>
      </c>
      <c r="J7" s="65" t="s">
        <v>45</v>
      </c>
      <c r="K7" s="56"/>
      <c r="L7" s="57"/>
      <c r="M7" s="57"/>
      <c r="N7" s="57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62.75" customHeight="1" x14ac:dyDescent="0.2">
      <c r="A8" s="13">
        <v>6</v>
      </c>
      <c r="B8" s="81"/>
      <c r="C8" s="84"/>
      <c r="D8" s="77"/>
      <c r="E8" s="62">
        <v>0.05</v>
      </c>
      <c r="F8" s="18"/>
      <c r="G8" s="63" t="s">
        <v>66</v>
      </c>
      <c r="H8" s="61" t="s">
        <v>69</v>
      </c>
      <c r="I8" s="64">
        <v>46053</v>
      </c>
      <c r="J8" s="62">
        <v>1</v>
      </c>
      <c r="K8" s="56"/>
      <c r="L8" s="57"/>
      <c r="M8" s="57"/>
      <c r="N8" s="57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6.25" customHeight="1" x14ac:dyDescent="0.2">
      <c r="A9" s="13">
        <v>7</v>
      </c>
      <c r="B9" s="81"/>
      <c r="C9" s="84"/>
      <c r="D9" s="77"/>
      <c r="E9" s="62">
        <v>0.05</v>
      </c>
      <c r="F9" s="18"/>
      <c r="G9" s="63" t="s">
        <v>46</v>
      </c>
      <c r="H9" s="61" t="s">
        <v>70</v>
      </c>
      <c r="I9" s="64">
        <v>46053</v>
      </c>
      <c r="J9" s="62">
        <v>1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32" customHeight="1" x14ac:dyDescent="0.2">
      <c r="A10" s="13">
        <v>8</v>
      </c>
      <c r="B10" s="81"/>
      <c r="C10" s="84"/>
      <c r="D10" s="66" t="s">
        <v>38</v>
      </c>
      <c r="E10" s="19">
        <v>0.05</v>
      </c>
      <c r="F10" s="18"/>
      <c r="G10" s="20" t="s">
        <v>47</v>
      </c>
      <c r="H10" s="16" t="s">
        <v>51</v>
      </c>
      <c r="I10" s="48">
        <v>46053</v>
      </c>
      <c r="J10" s="60">
        <v>0.9274</v>
      </c>
      <c r="K10" s="58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73.5" customHeight="1" x14ac:dyDescent="0.2">
      <c r="A11" s="13">
        <v>9</v>
      </c>
      <c r="B11" s="81"/>
      <c r="C11" s="84"/>
      <c r="D11" s="67"/>
      <c r="E11" s="19">
        <v>0.05</v>
      </c>
      <c r="F11" s="18"/>
      <c r="G11" s="20" t="s">
        <v>48</v>
      </c>
      <c r="H11" s="16" t="s">
        <v>52</v>
      </c>
      <c r="I11" s="48">
        <v>46053</v>
      </c>
      <c r="J11" s="26" t="s">
        <v>53</v>
      </c>
      <c r="K11" s="58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0" customHeight="1" x14ac:dyDescent="0.2">
      <c r="A12" s="13">
        <v>10</v>
      </c>
      <c r="B12" s="81"/>
      <c r="C12" s="84"/>
      <c r="D12" s="67"/>
      <c r="E12" s="19">
        <v>0.05</v>
      </c>
      <c r="F12" s="18"/>
      <c r="G12" s="20" t="s">
        <v>49</v>
      </c>
      <c r="H12" s="16" t="s">
        <v>54</v>
      </c>
      <c r="I12" s="48">
        <v>46053</v>
      </c>
      <c r="J12" s="19" t="s">
        <v>55</v>
      </c>
      <c r="K12" s="58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57.75" customHeight="1" x14ac:dyDescent="0.2">
      <c r="A13" s="13">
        <v>11</v>
      </c>
      <c r="B13" s="81"/>
      <c r="C13" s="84"/>
      <c r="D13" s="68"/>
      <c r="E13" s="19">
        <v>0.05</v>
      </c>
      <c r="F13" s="18"/>
      <c r="G13" s="20" t="s">
        <v>50</v>
      </c>
      <c r="H13" s="16" t="s">
        <v>56</v>
      </c>
      <c r="I13" s="48">
        <v>46053</v>
      </c>
      <c r="J13" s="19" t="s">
        <v>57</v>
      </c>
      <c r="K13" s="58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2.75" customHeight="1" x14ac:dyDescent="0.2">
      <c r="A14" s="13">
        <v>12</v>
      </c>
      <c r="B14" s="81"/>
      <c r="C14" s="84"/>
      <c r="D14" s="66" t="s">
        <v>29</v>
      </c>
      <c r="E14" s="19">
        <v>0.02</v>
      </c>
      <c r="F14" s="18">
        <v>1.5</v>
      </c>
      <c r="G14" s="20" t="s">
        <v>58</v>
      </c>
      <c r="H14" s="21" t="s">
        <v>61</v>
      </c>
      <c r="I14" s="48">
        <v>46053</v>
      </c>
      <c r="J14" s="25" t="s">
        <v>62</v>
      </c>
      <c r="K14" s="55"/>
      <c r="L14" s="57"/>
      <c r="M14" s="57"/>
      <c r="N14" s="57"/>
      <c r="O14" s="54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1.5</v>
      </c>
      <c r="V14" s="53">
        <v>1.5</v>
      </c>
      <c r="W14" s="53">
        <v>1.5</v>
      </c>
      <c r="X14" s="53">
        <v>1.5</v>
      </c>
      <c r="Y14" s="53">
        <v>1.5</v>
      </c>
      <c r="Z14" s="53"/>
    </row>
    <row r="15" spans="1:26" ht="72.75" customHeight="1" x14ac:dyDescent="0.2">
      <c r="A15" s="13">
        <v>13</v>
      </c>
      <c r="B15" s="81"/>
      <c r="C15" s="84"/>
      <c r="D15" s="67"/>
      <c r="E15" s="19">
        <v>0.01</v>
      </c>
      <c r="F15" s="18"/>
      <c r="G15" s="20" t="s">
        <v>59</v>
      </c>
      <c r="H15" s="21" t="s">
        <v>63</v>
      </c>
      <c r="I15" s="48">
        <v>46053</v>
      </c>
      <c r="J15" s="19">
        <v>0.95</v>
      </c>
      <c r="K15" s="55"/>
      <c r="L15" s="57"/>
      <c r="M15" s="57"/>
      <c r="N15" s="57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72.75" customHeight="1" x14ac:dyDescent="0.2">
      <c r="A16" s="13">
        <v>14</v>
      </c>
      <c r="B16" s="81"/>
      <c r="C16" s="84"/>
      <c r="D16" s="68"/>
      <c r="E16" s="19">
        <v>0.02</v>
      </c>
      <c r="F16" s="18"/>
      <c r="G16" s="20" t="s">
        <v>60</v>
      </c>
      <c r="H16" s="21" t="s">
        <v>64</v>
      </c>
      <c r="I16" s="48">
        <v>46054</v>
      </c>
      <c r="J16" s="25" t="s">
        <v>65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15</v>
      </c>
      <c r="B17" s="82"/>
      <c r="C17" s="85"/>
      <c r="D17" s="13" t="s">
        <v>31</v>
      </c>
      <c r="E17" s="14">
        <v>0.05</v>
      </c>
      <c r="F17" s="13">
        <v>7</v>
      </c>
      <c r="G17" s="22" t="s">
        <v>14</v>
      </c>
      <c r="H17" s="17" t="s">
        <v>30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6" t="s">
        <v>8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59">
        <f>SUM(L3:L14)</f>
        <v>0</v>
      </c>
      <c r="M18" s="59">
        <f>SUM(M3:M14)</f>
        <v>0</v>
      </c>
      <c r="N18" s="59">
        <f>SUM(N3:N14)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4" t="s">
        <v>16</v>
      </c>
      <c r="B19" s="74"/>
      <c r="C19" s="75"/>
      <c r="D19" s="75"/>
      <c r="E19" s="75"/>
      <c r="F19" s="28"/>
      <c r="G19" s="29" t="s">
        <v>15</v>
      </c>
      <c r="H19" s="30"/>
      <c r="I19" s="78" t="s">
        <v>23</v>
      </c>
      <c r="J19" s="79"/>
      <c r="K19" s="69"/>
      <c r="L19" s="70"/>
      <c r="M19" s="70"/>
      <c r="N19" s="71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4" t="s">
        <v>17</v>
      </c>
      <c r="B20" s="74"/>
      <c r="C20" s="75"/>
      <c r="D20" s="75"/>
      <c r="E20" s="75"/>
      <c r="F20" s="28"/>
      <c r="G20" s="29" t="s">
        <v>18</v>
      </c>
      <c r="H20" s="27"/>
      <c r="I20" s="78" t="s">
        <v>19</v>
      </c>
      <c r="J20" s="79"/>
      <c r="K20" s="69"/>
      <c r="L20" s="70"/>
      <c r="M20" s="70"/>
      <c r="N20" s="71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3" t="s">
        <v>20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22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8">
    <mergeCell ref="C7:C17"/>
    <mergeCell ref="D10:D13"/>
    <mergeCell ref="D14:D16"/>
    <mergeCell ref="K19:N19"/>
    <mergeCell ref="A1:N1"/>
    <mergeCell ref="A24:L24"/>
    <mergeCell ref="A19:B19"/>
    <mergeCell ref="C19:E19"/>
    <mergeCell ref="A20:B20"/>
    <mergeCell ref="C20:E20"/>
    <mergeCell ref="A18:K18"/>
    <mergeCell ref="D7:D9"/>
    <mergeCell ref="I20:J20"/>
    <mergeCell ref="K20:N20"/>
    <mergeCell ref="I19:J19"/>
    <mergeCell ref="B3:B6"/>
    <mergeCell ref="C3:C6"/>
    <mergeCell ref="B7:B17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AB8A5-7BC3-42A9-9AAA-739A0A2DDAD5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2" t="s">
        <v>72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24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80" t="s">
        <v>21</v>
      </c>
      <c r="C3" s="83">
        <v>0.5</v>
      </c>
      <c r="D3" s="13" t="s">
        <v>39</v>
      </c>
      <c r="E3" s="14">
        <v>0.1</v>
      </c>
      <c r="F3" s="13">
        <v>45.5</v>
      </c>
      <c r="G3" s="15" t="s">
        <v>35</v>
      </c>
      <c r="H3" s="16" t="s">
        <v>40</v>
      </c>
      <c r="I3" s="48">
        <v>46053</v>
      </c>
      <c r="J3" s="24" t="s">
        <v>25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81"/>
      <c r="C4" s="84"/>
      <c r="D4" s="13" t="s">
        <v>32</v>
      </c>
      <c r="E4" s="14">
        <v>0.25</v>
      </c>
      <c r="F4" s="13">
        <v>19.5</v>
      </c>
      <c r="G4" s="15" t="s">
        <v>36</v>
      </c>
      <c r="H4" s="61" t="s">
        <v>67</v>
      </c>
      <c r="I4" s="48">
        <v>46053</v>
      </c>
      <c r="J4" s="24" t="s">
        <v>26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81"/>
      <c r="C5" s="84"/>
      <c r="D5" s="13" t="s">
        <v>41</v>
      </c>
      <c r="E5" s="14">
        <v>0.05</v>
      </c>
      <c r="F5" s="13">
        <v>4</v>
      </c>
      <c r="G5" s="15" t="s">
        <v>42</v>
      </c>
      <c r="H5" s="16" t="s">
        <v>43</v>
      </c>
      <c r="I5" s="48">
        <v>46053</v>
      </c>
      <c r="J5" s="25" t="s">
        <v>27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82"/>
      <c r="C6" s="85"/>
      <c r="D6" s="13" t="s">
        <v>33</v>
      </c>
      <c r="E6" s="14">
        <v>0.1</v>
      </c>
      <c r="F6" s="13">
        <v>9</v>
      </c>
      <c r="G6" s="15" t="s">
        <v>13</v>
      </c>
      <c r="H6" s="17" t="s">
        <v>34</v>
      </c>
      <c r="I6" s="48">
        <v>46053</v>
      </c>
      <c r="J6" s="26" t="s">
        <v>28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78" customHeight="1" x14ac:dyDescent="0.2">
      <c r="A7" s="13">
        <v>5</v>
      </c>
      <c r="B7" s="81"/>
      <c r="C7" s="84"/>
      <c r="D7" s="77" t="s">
        <v>37</v>
      </c>
      <c r="E7" s="62">
        <v>0.1</v>
      </c>
      <c r="F7" s="18">
        <v>5.5</v>
      </c>
      <c r="G7" s="63" t="s">
        <v>44</v>
      </c>
      <c r="H7" s="61" t="s">
        <v>68</v>
      </c>
      <c r="I7" s="64">
        <v>46053</v>
      </c>
      <c r="J7" s="65" t="s">
        <v>45</v>
      </c>
      <c r="K7" s="56"/>
      <c r="L7" s="57"/>
      <c r="M7" s="57"/>
      <c r="N7" s="57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62.75" customHeight="1" x14ac:dyDescent="0.2">
      <c r="A8" s="13">
        <v>6</v>
      </c>
      <c r="B8" s="81"/>
      <c r="C8" s="84"/>
      <c r="D8" s="77"/>
      <c r="E8" s="62">
        <v>0.05</v>
      </c>
      <c r="F8" s="18"/>
      <c r="G8" s="63" t="s">
        <v>66</v>
      </c>
      <c r="H8" s="61" t="s">
        <v>69</v>
      </c>
      <c r="I8" s="64">
        <v>46053</v>
      </c>
      <c r="J8" s="62">
        <v>1</v>
      </c>
      <c r="K8" s="56"/>
      <c r="L8" s="57"/>
      <c r="M8" s="57"/>
      <c r="N8" s="57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6.25" customHeight="1" x14ac:dyDescent="0.2">
      <c r="A9" s="13">
        <v>7</v>
      </c>
      <c r="B9" s="81"/>
      <c r="C9" s="84"/>
      <c r="D9" s="77"/>
      <c r="E9" s="62">
        <v>0.05</v>
      </c>
      <c r="F9" s="18"/>
      <c r="G9" s="63" t="s">
        <v>46</v>
      </c>
      <c r="H9" s="61" t="s">
        <v>70</v>
      </c>
      <c r="I9" s="64">
        <v>46053</v>
      </c>
      <c r="J9" s="62">
        <v>1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32" customHeight="1" x14ac:dyDescent="0.2">
      <c r="A10" s="13">
        <v>8</v>
      </c>
      <c r="B10" s="81"/>
      <c r="C10" s="84"/>
      <c r="D10" s="66" t="s">
        <v>38</v>
      </c>
      <c r="E10" s="19">
        <v>0.05</v>
      </c>
      <c r="F10" s="18"/>
      <c r="G10" s="20" t="s">
        <v>47</v>
      </c>
      <c r="H10" s="16" t="s">
        <v>51</v>
      </c>
      <c r="I10" s="48">
        <v>46053</v>
      </c>
      <c r="J10" s="60">
        <v>0.9274</v>
      </c>
      <c r="K10" s="58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73.5" customHeight="1" x14ac:dyDescent="0.2">
      <c r="A11" s="13">
        <v>9</v>
      </c>
      <c r="B11" s="81"/>
      <c r="C11" s="84"/>
      <c r="D11" s="67"/>
      <c r="E11" s="19">
        <v>0.05</v>
      </c>
      <c r="F11" s="18"/>
      <c r="G11" s="20" t="s">
        <v>48</v>
      </c>
      <c r="H11" s="16" t="s">
        <v>52</v>
      </c>
      <c r="I11" s="48">
        <v>46053</v>
      </c>
      <c r="J11" s="26" t="s">
        <v>53</v>
      </c>
      <c r="K11" s="58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0" customHeight="1" x14ac:dyDescent="0.2">
      <c r="A12" s="13">
        <v>10</v>
      </c>
      <c r="B12" s="81"/>
      <c r="C12" s="84"/>
      <c r="D12" s="67"/>
      <c r="E12" s="19">
        <v>0.05</v>
      </c>
      <c r="F12" s="18"/>
      <c r="G12" s="20" t="s">
        <v>49</v>
      </c>
      <c r="H12" s="16" t="s">
        <v>54</v>
      </c>
      <c r="I12" s="48">
        <v>46053</v>
      </c>
      <c r="J12" s="19" t="s">
        <v>55</v>
      </c>
      <c r="K12" s="58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57.75" customHeight="1" x14ac:dyDescent="0.2">
      <c r="A13" s="13">
        <v>11</v>
      </c>
      <c r="B13" s="81"/>
      <c r="C13" s="84"/>
      <c r="D13" s="68"/>
      <c r="E13" s="19">
        <v>0.05</v>
      </c>
      <c r="F13" s="18"/>
      <c r="G13" s="20" t="s">
        <v>50</v>
      </c>
      <c r="H13" s="16" t="s">
        <v>56</v>
      </c>
      <c r="I13" s="48">
        <v>46053</v>
      </c>
      <c r="J13" s="19" t="s">
        <v>57</v>
      </c>
      <c r="K13" s="58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2.75" customHeight="1" x14ac:dyDescent="0.2">
      <c r="A14" s="13">
        <v>12</v>
      </c>
      <c r="B14" s="81"/>
      <c r="C14" s="84"/>
      <c r="D14" s="66" t="s">
        <v>29</v>
      </c>
      <c r="E14" s="19">
        <v>0.02</v>
      </c>
      <c r="F14" s="18">
        <v>1.5</v>
      </c>
      <c r="G14" s="20" t="s">
        <v>58</v>
      </c>
      <c r="H14" s="21" t="s">
        <v>61</v>
      </c>
      <c r="I14" s="48">
        <v>46053</v>
      </c>
      <c r="J14" s="25" t="s">
        <v>62</v>
      </c>
      <c r="K14" s="55"/>
      <c r="L14" s="57"/>
      <c r="M14" s="57"/>
      <c r="N14" s="57"/>
      <c r="O14" s="54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1.5</v>
      </c>
      <c r="V14" s="53">
        <v>1.5</v>
      </c>
      <c r="W14" s="53">
        <v>1.5</v>
      </c>
      <c r="X14" s="53">
        <v>1.5</v>
      </c>
      <c r="Y14" s="53">
        <v>1.5</v>
      </c>
      <c r="Z14" s="53"/>
    </row>
    <row r="15" spans="1:26" ht="72.75" customHeight="1" x14ac:dyDescent="0.2">
      <c r="A15" s="13">
        <v>13</v>
      </c>
      <c r="B15" s="81"/>
      <c r="C15" s="84"/>
      <c r="D15" s="67"/>
      <c r="E15" s="19">
        <v>0.01</v>
      </c>
      <c r="F15" s="18"/>
      <c r="G15" s="20" t="s">
        <v>59</v>
      </c>
      <c r="H15" s="21" t="s">
        <v>63</v>
      </c>
      <c r="I15" s="48">
        <v>46053</v>
      </c>
      <c r="J15" s="19">
        <v>0.95</v>
      </c>
      <c r="K15" s="55"/>
      <c r="L15" s="57"/>
      <c r="M15" s="57"/>
      <c r="N15" s="57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72.75" customHeight="1" x14ac:dyDescent="0.2">
      <c r="A16" s="13">
        <v>14</v>
      </c>
      <c r="B16" s="81"/>
      <c r="C16" s="84"/>
      <c r="D16" s="68"/>
      <c r="E16" s="19">
        <v>0.02</v>
      </c>
      <c r="F16" s="18"/>
      <c r="G16" s="20" t="s">
        <v>60</v>
      </c>
      <c r="H16" s="21" t="s">
        <v>64</v>
      </c>
      <c r="I16" s="48">
        <v>46054</v>
      </c>
      <c r="J16" s="25" t="s">
        <v>65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15</v>
      </c>
      <c r="B17" s="82"/>
      <c r="C17" s="85"/>
      <c r="D17" s="13" t="s">
        <v>31</v>
      </c>
      <c r="E17" s="14">
        <v>0.05</v>
      </c>
      <c r="F17" s="13">
        <v>7</v>
      </c>
      <c r="G17" s="22" t="s">
        <v>14</v>
      </c>
      <c r="H17" s="17" t="s">
        <v>30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6" t="s">
        <v>8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59">
        <f>SUM(L3:L14)</f>
        <v>0</v>
      </c>
      <c r="M18" s="59">
        <f>SUM(M3:M14)</f>
        <v>0</v>
      </c>
      <c r="N18" s="59">
        <f>SUM(N3:N14)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4" t="s">
        <v>16</v>
      </c>
      <c r="B19" s="74"/>
      <c r="C19" s="75"/>
      <c r="D19" s="75"/>
      <c r="E19" s="75"/>
      <c r="F19" s="28"/>
      <c r="G19" s="29" t="s">
        <v>15</v>
      </c>
      <c r="H19" s="30"/>
      <c r="I19" s="78" t="s">
        <v>23</v>
      </c>
      <c r="J19" s="79"/>
      <c r="K19" s="69"/>
      <c r="L19" s="70"/>
      <c r="M19" s="70"/>
      <c r="N19" s="71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4" t="s">
        <v>17</v>
      </c>
      <c r="B20" s="74"/>
      <c r="C20" s="75"/>
      <c r="D20" s="75"/>
      <c r="E20" s="75"/>
      <c r="F20" s="28"/>
      <c r="G20" s="29" t="s">
        <v>18</v>
      </c>
      <c r="H20" s="27"/>
      <c r="I20" s="78" t="s">
        <v>19</v>
      </c>
      <c r="J20" s="79"/>
      <c r="K20" s="69"/>
      <c r="L20" s="70"/>
      <c r="M20" s="70"/>
      <c r="N20" s="71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3" t="s">
        <v>20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22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8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6"/>
    <mergeCell ref="C3:C6"/>
    <mergeCell ref="B7:B17"/>
    <mergeCell ref="C7:C17"/>
    <mergeCell ref="D7:D9"/>
    <mergeCell ref="D10:D13"/>
    <mergeCell ref="D14:D16"/>
  </mergeCells>
  <phoneticPr fontId="1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920C7-2E1B-4C39-9C52-35C83CF71700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2" t="s">
        <v>73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24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80" t="s">
        <v>21</v>
      </c>
      <c r="C3" s="83">
        <v>0.5</v>
      </c>
      <c r="D3" s="13" t="s">
        <v>39</v>
      </c>
      <c r="E3" s="14">
        <v>0.1</v>
      </c>
      <c r="F3" s="13">
        <v>45.5</v>
      </c>
      <c r="G3" s="15" t="s">
        <v>35</v>
      </c>
      <c r="H3" s="16" t="s">
        <v>40</v>
      </c>
      <c r="I3" s="48">
        <v>46053</v>
      </c>
      <c r="J3" s="24" t="s">
        <v>25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81"/>
      <c r="C4" s="84"/>
      <c r="D4" s="13" t="s">
        <v>32</v>
      </c>
      <c r="E4" s="14">
        <v>0.25</v>
      </c>
      <c r="F4" s="13">
        <v>19.5</v>
      </c>
      <c r="G4" s="15" t="s">
        <v>36</v>
      </c>
      <c r="H4" s="61" t="s">
        <v>67</v>
      </c>
      <c r="I4" s="48">
        <v>46053</v>
      </c>
      <c r="J4" s="24" t="s">
        <v>26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81"/>
      <c r="C5" s="84"/>
      <c r="D5" s="13" t="s">
        <v>41</v>
      </c>
      <c r="E5" s="14">
        <v>0.05</v>
      </c>
      <c r="F5" s="13">
        <v>4</v>
      </c>
      <c r="G5" s="15" t="s">
        <v>42</v>
      </c>
      <c r="H5" s="16" t="s">
        <v>43</v>
      </c>
      <c r="I5" s="48">
        <v>46053</v>
      </c>
      <c r="J5" s="25" t="s">
        <v>27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82"/>
      <c r="C6" s="85"/>
      <c r="D6" s="13" t="s">
        <v>33</v>
      </c>
      <c r="E6" s="14">
        <v>0.1</v>
      </c>
      <c r="F6" s="13">
        <v>9</v>
      </c>
      <c r="G6" s="15" t="s">
        <v>13</v>
      </c>
      <c r="H6" s="17" t="s">
        <v>34</v>
      </c>
      <c r="I6" s="48">
        <v>46053</v>
      </c>
      <c r="J6" s="26" t="s">
        <v>28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78" customHeight="1" x14ac:dyDescent="0.2">
      <c r="A7" s="13">
        <v>5</v>
      </c>
      <c r="B7" s="81"/>
      <c r="C7" s="84"/>
      <c r="D7" s="77" t="s">
        <v>37</v>
      </c>
      <c r="E7" s="62">
        <v>0.1</v>
      </c>
      <c r="F7" s="18">
        <v>5.5</v>
      </c>
      <c r="G7" s="63" t="s">
        <v>44</v>
      </c>
      <c r="H7" s="61" t="s">
        <v>68</v>
      </c>
      <c r="I7" s="64">
        <v>46053</v>
      </c>
      <c r="J7" s="65" t="s">
        <v>45</v>
      </c>
      <c r="K7" s="56"/>
      <c r="L7" s="57"/>
      <c r="M7" s="57"/>
      <c r="N7" s="57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62.75" customHeight="1" x14ac:dyDescent="0.2">
      <c r="A8" s="13">
        <v>6</v>
      </c>
      <c r="B8" s="81"/>
      <c r="C8" s="84"/>
      <c r="D8" s="77"/>
      <c r="E8" s="62">
        <v>0.05</v>
      </c>
      <c r="F8" s="18"/>
      <c r="G8" s="63" t="s">
        <v>66</v>
      </c>
      <c r="H8" s="61" t="s">
        <v>69</v>
      </c>
      <c r="I8" s="64">
        <v>46053</v>
      </c>
      <c r="J8" s="62">
        <v>1</v>
      </c>
      <c r="K8" s="56"/>
      <c r="L8" s="57"/>
      <c r="M8" s="57"/>
      <c r="N8" s="57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6.25" customHeight="1" x14ac:dyDescent="0.2">
      <c r="A9" s="13">
        <v>7</v>
      </c>
      <c r="B9" s="81"/>
      <c r="C9" s="84"/>
      <c r="D9" s="77"/>
      <c r="E9" s="62">
        <v>0.05</v>
      </c>
      <c r="F9" s="18"/>
      <c r="G9" s="63" t="s">
        <v>46</v>
      </c>
      <c r="H9" s="61" t="s">
        <v>70</v>
      </c>
      <c r="I9" s="64">
        <v>46053</v>
      </c>
      <c r="J9" s="62">
        <v>1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32" customHeight="1" x14ac:dyDescent="0.2">
      <c r="A10" s="13">
        <v>8</v>
      </c>
      <c r="B10" s="81"/>
      <c r="C10" s="84"/>
      <c r="D10" s="66" t="s">
        <v>38</v>
      </c>
      <c r="E10" s="19">
        <v>0.05</v>
      </c>
      <c r="F10" s="18"/>
      <c r="G10" s="20" t="s">
        <v>47</v>
      </c>
      <c r="H10" s="16" t="s">
        <v>51</v>
      </c>
      <c r="I10" s="48">
        <v>46053</v>
      </c>
      <c r="J10" s="60">
        <v>0.9274</v>
      </c>
      <c r="K10" s="58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73.5" customHeight="1" x14ac:dyDescent="0.2">
      <c r="A11" s="13">
        <v>9</v>
      </c>
      <c r="B11" s="81"/>
      <c r="C11" s="84"/>
      <c r="D11" s="67"/>
      <c r="E11" s="19">
        <v>0.05</v>
      </c>
      <c r="F11" s="18"/>
      <c r="G11" s="20" t="s">
        <v>48</v>
      </c>
      <c r="H11" s="16" t="s">
        <v>52</v>
      </c>
      <c r="I11" s="48">
        <v>46053</v>
      </c>
      <c r="J11" s="26" t="s">
        <v>53</v>
      </c>
      <c r="K11" s="58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0" customHeight="1" x14ac:dyDescent="0.2">
      <c r="A12" s="13">
        <v>10</v>
      </c>
      <c r="B12" s="81"/>
      <c r="C12" s="84"/>
      <c r="D12" s="67"/>
      <c r="E12" s="19">
        <v>0.05</v>
      </c>
      <c r="F12" s="18"/>
      <c r="G12" s="20" t="s">
        <v>49</v>
      </c>
      <c r="H12" s="16" t="s">
        <v>54</v>
      </c>
      <c r="I12" s="48">
        <v>46053</v>
      </c>
      <c r="J12" s="19" t="s">
        <v>55</v>
      </c>
      <c r="K12" s="58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57.75" customHeight="1" x14ac:dyDescent="0.2">
      <c r="A13" s="13">
        <v>11</v>
      </c>
      <c r="B13" s="81"/>
      <c r="C13" s="84"/>
      <c r="D13" s="68"/>
      <c r="E13" s="19">
        <v>0.05</v>
      </c>
      <c r="F13" s="18"/>
      <c r="G13" s="20" t="s">
        <v>50</v>
      </c>
      <c r="H13" s="16" t="s">
        <v>56</v>
      </c>
      <c r="I13" s="48">
        <v>46053</v>
      </c>
      <c r="J13" s="19" t="s">
        <v>57</v>
      </c>
      <c r="K13" s="58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2.75" customHeight="1" x14ac:dyDescent="0.2">
      <c r="A14" s="13">
        <v>12</v>
      </c>
      <c r="B14" s="81"/>
      <c r="C14" s="84"/>
      <c r="D14" s="66" t="s">
        <v>29</v>
      </c>
      <c r="E14" s="19">
        <v>0.02</v>
      </c>
      <c r="F14" s="18">
        <v>1.5</v>
      </c>
      <c r="G14" s="20" t="s">
        <v>58</v>
      </c>
      <c r="H14" s="21" t="s">
        <v>61</v>
      </c>
      <c r="I14" s="48">
        <v>46053</v>
      </c>
      <c r="J14" s="25" t="s">
        <v>62</v>
      </c>
      <c r="K14" s="55"/>
      <c r="L14" s="57"/>
      <c r="M14" s="57"/>
      <c r="N14" s="57"/>
      <c r="O14" s="54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1.5</v>
      </c>
      <c r="V14" s="53">
        <v>1.5</v>
      </c>
      <c r="W14" s="53">
        <v>1.5</v>
      </c>
      <c r="X14" s="53">
        <v>1.5</v>
      </c>
      <c r="Y14" s="53">
        <v>1.5</v>
      </c>
      <c r="Z14" s="53"/>
    </row>
    <row r="15" spans="1:26" ht="72.75" customHeight="1" x14ac:dyDescent="0.2">
      <c r="A15" s="13">
        <v>13</v>
      </c>
      <c r="B15" s="81"/>
      <c r="C15" s="84"/>
      <c r="D15" s="67"/>
      <c r="E15" s="19">
        <v>0.01</v>
      </c>
      <c r="F15" s="18"/>
      <c r="G15" s="20" t="s">
        <v>59</v>
      </c>
      <c r="H15" s="21" t="s">
        <v>63</v>
      </c>
      <c r="I15" s="48">
        <v>46053</v>
      </c>
      <c r="J15" s="19">
        <v>0.95</v>
      </c>
      <c r="K15" s="55"/>
      <c r="L15" s="57"/>
      <c r="M15" s="57"/>
      <c r="N15" s="57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72.75" customHeight="1" x14ac:dyDescent="0.2">
      <c r="A16" s="13">
        <v>14</v>
      </c>
      <c r="B16" s="81"/>
      <c r="C16" s="84"/>
      <c r="D16" s="68"/>
      <c r="E16" s="19">
        <v>0.02</v>
      </c>
      <c r="F16" s="18"/>
      <c r="G16" s="20" t="s">
        <v>60</v>
      </c>
      <c r="H16" s="21" t="s">
        <v>64</v>
      </c>
      <c r="I16" s="48">
        <v>46054</v>
      </c>
      <c r="J16" s="25" t="s">
        <v>65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15</v>
      </c>
      <c r="B17" s="82"/>
      <c r="C17" s="85"/>
      <c r="D17" s="13" t="s">
        <v>31</v>
      </c>
      <c r="E17" s="14">
        <v>0.05</v>
      </c>
      <c r="F17" s="13">
        <v>7</v>
      </c>
      <c r="G17" s="22" t="s">
        <v>14</v>
      </c>
      <c r="H17" s="17" t="s">
        <v>30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6" t="s">
        <v>8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59">
        <f>SUM(L3:L14)</f>
        <v>0</v>
      </c>
      <c r="M18" s="59">
        <f>SUM(M3:M14)</f>
        <v>0</v>
      </c>
      <c r="N18" s="59">
        <f>SUM(N3:N14)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4" t="s">
        <v>16</v>
      </c>
      <c r="B19" s="74"/>
      <c r="C19" s="75"/>
      <c r="D19" s="75"/>
      <c r="E19" s="75"/>
      <c r="F19" s="28"/>
      <c r="G19" s="29" t="s">
        <v>15</v>
      </c>
      <c r="H19" s="30"/>
      <c r="I19" s="78" t="s">
        <v>23</v>
      </c>
      <c r="J19" s="79"/>
      <c r="K19" s="69"/>
      <c r="L19" s="70"/>
      <c r="M19" s="70"/>
      <c r="N19" s="71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4" t="s">
        <v>17</v>
      </c>
      <c r="B20" s="74"/>
      <c r="C20" s="75"/>
      <c r="D20" s="75"/>
      <c r="E20" s="75"/>
      <c r="F20" s="28"/>
      <c r="G20" s="29" t="s">
        <v>18</v>
      </c>
      <c r="H20" s="27"/>
      <c r="I20" s="78" t="s">
        <v>19</v>
      </c>
      <c r="J20" s="79"/>
      <c r="K20" s="69"/>
      <c r="L20" s="70"/>
      <c r="M20" s="70"/>
      <c r="N20" s="71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3" t="s">
        <v>20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22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8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6"/>
    <mergeCell ref="C3:C6"/>
    <mergeCell ref="B7:B17"/>
    <mergeCell ref="C7:C17"/>
    <mergeCell ref="D7:D9"/>
    <mergeCell ref="D10:D13"/>
    <mergeCell ref="D14:D16"/>
  </mergeCells>
  <phoneticPr fontId="1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AE72B-5848-431F-8AE0-CB50ECBBC664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2" t="s">
        <v>74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24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80" t="s">
        <v>21</v>
      </c>
      <c r="C3" s="83">
        <v>0.5</v>
      </c>
      <c r="D3" s="13" t="s">
        <v>39</v>
      </c>
      <c r="E3" s="14">
        <v>0.1</v>
      </c>
      <c r="F3" s="13">
        <v>45.5</v>
      </c>
      <c r="G3" s="15" t="s">
        <v>35</v>
      </c>
      <c r="H3" s="16" t="s">
        <v>40</v>
      </c>
      <c r="I3" s="48">
        <v>46053</v>
      </c>
      <c r="J3" s="24" t="s">
        <v>25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81"/>
      <c r="C4" s="84"/>
      <c r="D4" s="13" t="s">
        <v>32</v>
      </c>
      <c r="E4" s="14">
        <v>0.25</v>
      </c>
      <c r="F4" s="13">
        <v>19.5</v>
      </c>
      <c r="G4" s="15" t="s">
        <v>36</v>
      </c>
      <c r="H4" s="61" t="s">
        <v>67</v>
      </c>
      <c r="I4" s="48">
        <v>46053</v>
      </c>
      <c r="J4" s="24" t="s">
        <v>26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81"/>
      <c r="C5" s="84"/>
      <c r="D5" s="13" t="s">
        <v>41</v>
      </c>
      <c r="E5" s="14">
        <v>0.05</v>
      </c>
      <c r="F5" s="13">
        <v>4</v>
      </c>
      <c r="G5" s="15" t="s">
        <v>42</v>
      </c>
      <c r="H5" s="16" t="s">
        <v>43</v>
      </c>
      <c r="I5" s="48">
        <v>46053</v>
      </c>
      <c r="J5" s="25" t="s">
        <v>27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82"/>
      <c r="C6" s="85"/>
      <c r="D6" s="13" t="s">
        <v>33</v>
      </c>
      <c r="E6" s="14">
        <v>0.1</v>
      </c>
      <c r="F6" s="13">
        <v>9</v>
      </c>
      <c r="G6" s="15" t="s">
        <v>13</v>
      </c>
      <c r="H6" s="17" t="s">
        <v>34</v>
      </c>
      <c r="I6" s="48">
        <v>46053</v>
      </c>
      <c r="J6" s="26" t="s">
        <v>28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78" customHeight="1" x14ac:dyDescent="0.2">
      <c r="A7" s="13">
        <v>5</v>
      </c>
      <c r="B7" s="81"/>
      <c r="C7" s="84"/>
      <c r="D7" s="77" t="s">
        <v>37</v>
      </c>
      <c r="E7" s="62">
        <v>0.1</v>
      </c>
      <c r="F7" s="18">
        <v>5.5</v>
      </c>
      <c r="G7" s="63" t="s">
        <v>44</v>
      </c>
      <c r="H7" s="61" t="s">
        <v>68</v>
      </c>
      <c r="I7" s="64">
        <v>46053</v>
      </c>
      <c r="J7" s="65" t="s">
        <v>45</v>
      </c>
      <c r="K7" s="56"/>
      <c r="L7" s="57"/>
      <c r="M7" s="57"/>
      <c r="N7" s="57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62.75" customHeight="1" x14ac:dyDescent="0.2">
      <c r="A8" s="13">
        <v>6</v>
      </c>
      <c r="B8" s="81"/>
      <c r="C8" s="84"/>
      <c r="D8" s="77"/>
      <c r="E8" s="62">
        <v>0.05</v>
      </c>
      <c r="F8" s="18"/>
      <c r="G8" s="63" t="s">
        <v>66</v>
      </c>
      <c r="H8" s="61" t="s">
        <v>69</v>
      </c>
      <c r="I8" s="64">
        <v>46053</v>
      </c>
      <c r="J8" s="62">
        <v>1</v>
      </c>
      <c r="K8" s="56"/>
      <c r="L8" s="57"/>
      <c r="M8" s="57"/>
      <c r="N8" s="57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6.25" customHeight="1" x14ac:dyDescent="0.2">
      <c r="A9" s="13">
        <v>7</v>
      </c>
      <c r="B9" s="81"/>
      <c r="C9" s="84"/>
      <c r="D9" s="77"/>
      <c r="E9" s="62">
        <v>0.05</v>
      </c>
      <c r="F9" s="18"/>
      <c r="G9" s="63" t="s">
        <v>46</v>
      </c>
      <c r="H9" s="61" t="s">
        <v>70</v>
      </c>
      <c r="I9" s="64">
        <v>46053</v>
      </c>
      <c r="J9" s="62">
        <v>1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32" customHeight="1" x14ac:dyDescent="0.2">
      <c r="A10" s="13">
        <v>8</v>
      </c>
      <c r="B10" s="81"/>
      <c r="C10" s="84"/>
      <c r="D10" s="66" t="s">
        <v>38</v>
      </c>
      <c r="E10" s="19">
        <v>0.05</v>
      </c>
      <c r="F10" s="18"/>
      <c r="G10" s="20" t="s">
        <v>47</v>
      </c>
      <c r="H10" s="16" t="s">
        <v>51</v>
      </c>
      <c r="I10" s="48">
        <v>46053</v>
      </c>
      <c r="J10" s="60">
        <v>0.9274</v>
      </c>
      <c r="K10" s="58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73.5" customHeight="1" x14ac:dyDescent="0.2">
      <c r="A11" s="13">
        <v>9</v>
      </c>
      <c r="B11" s="81"/>
      <c r="C11" s="84"/>
      <c r="D11" s="67"/>
      <c r="E11" s="19">
        <v>0.05</v>
      </c>
      <c r="F11" s="18"/>
      <c r="G11" s="20" t="s">
        <v>48</v>
      </c>
      <c r="H11" s="16" t="s">
        <v>52</v>
      </c>
      <c r="I11" s="48">
        <v>46053</v>
      </c>
      <c r="J11" s="26" t="s">
        <v>53</v>
      </c>
      <c r="K11" s="58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0" customHeight="1" x14ac:dyDescent="0.2">
      <c r="A12" s="13">
        <v>10</v>
      </c>
      <c r="B12" s="81"/>
      <c r="C12" s="84"/>
      <c r="D12" s="67"/>
      <c r="E12" s="19">
        <v>0.05</v>
      </c>
      <c r="F12" s="18"/>
      <c r="G12" s="20" t="s">
        <v>49</v>
      </c>
      <c r="H12" s="16" t="s">
        <v>54</v>
      </c>
      <c r="I12" s="48">
        <v>46053</v>
      </c>
      <c r="J12" s="19" t="s">
        <v>55</v>
      </c>
      <c r="K12" s="58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57.75" customHeight="1" x14ac:dyDescent="0.2">
      <c r="A13" s="13">
        <v>11</v>
      </c>
      <c r="B13" s="81"/>
      <c r="C13" s="84"/>
      <c r="D13" s="68"/>
      <c r="E13" s="19">
        <v>0.05</v>
      </c>
      <c r="F13" s="18"/>
      <c r="G13" s="20" t="s">
        <v>50</v>
      </c>
      <c r="H13" s="16" t="s">
        <v>56</v>
      </c>
      <c r="I13" s="48">
        <v>46053</v>
      </c>
      <c r="J13" s="19" t="s">
        <v>57</v>
      </c>
      <c r="K13" s="58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2.75" customHeight="1" x14ac:dyDescent="0.2">
      <c r="A14" s="13">
        <v>12</v>
      </c>
      <c r="B14" s="81"/>
      <c r="C14" s="84"/>
      <c r="D14" s="66" t="s">
        <v>29</v>
      </c>
      <c r="E14" s="19">
        <v>0.02</v>
      </c>
      <c r="F14" s="18">
        <v>1.5</v>
      </c>
      <c r="G14" s="20" t="s">
        <v>58</v>
      </c>
      <c r="H14" s="21" t="s">
        <v>61</v>
      </c>
      <c r="I14" s="48">
        <v>46053</v>
      </c>
      <c r="J14" s="25" t="s">
        <v>62</v>
      </c>
      <c r="K14" s="55"/>
      <c r="L14" s="57"/>
      <c r="M14" s="57"/>
      <c r="N14" s="57"/>
      <c r="O14" s="54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1.5</v>
      </c>
      <c r="V14" s="53">
        <v>1.5</v>
      </c>
      <c r="W14" s="53">
        <v>1.5</v>
      </c>
      <c r="X14" s="53">
        <v>1.5</v>
      </c>
      <c r="Y14" s="53">
        <v>1.5</v>
      </c>
      <c r="Z14" s="53"/>
    </row>
    <row r="15" spans="1:26" ht="72.75" customHeight="1" x14ac:dyDescent="0.2">
      <c r="A15" s="13">
        <v>13</v>
      </c>
      <c r="B15" s="81"/>
      <c r="C15" s="84"/>
      <c r="D15" s="67"/>
      <c r="E15" s="19">
        <v>0.01</v>
      </c>
      <c r="F15" s="18"/>
      <c r="G15" s="20" t="s">
        <v>59</v>
      </c>
      <c r="H15" s="21" t="s">
        <v>63</v>
      </c>
      <c r="I15" s="48">
        <v>46053</v>
      </c>
      <c r="J15" s="19">
        <v>0.95</v>
      </c>
      <c r="K15" s="55"/>
      <c r="L15" s="57"/>
      <c r="M15" s="57"/>
      <c r="N15" s="57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72.75" customHeight="1" x14ac:dyDescent="0.2">
      <c r="A16" s="13">
        <v>14</v>
      </c>
      <c r="B16" s="81"/>
      <c r="C16" s="84"/>
      <c r="D16" s="68"/>
      <c r="E16" s="19">
        <v>0.02</v>
      </c>
      <c r="F16" s="18"/>
      <c r="G16" s="20" t="s">
        <v>60</v>
      </c>
      <c r="H16" s="21" t="s">
        <v>64</v>
      </c>
      <c r="I16" s="48">
        <v>46054</v>
      </c>
      <c r="J16" s="25" t="s">
        <v>65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15</v>
      </c>
      <c r="B17" s="82"/>
      <c r="C17" s="85"/>
      <c r="D17" s="13" t="s">
        <v>31</v>
      </c>
      <c r="E17" s="14">
        <v>0.05</v>
      </c>
      <c r="F17" s="13">
        <v>7</v>
      </c>
      <c r="G17" s="22" t="s">
        <v>14</v>
      </c>
      <c r="H17" s="17" t="s">
        <v>30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6" t="s">
        <v>8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59">
        <f>SUM(L3:L14)</f>
        <v>0</v>
      </c>
      <c r="M18" s="59">
        <f>SUM(M3:M14)</f>
        <v>0</v>
      </c>
      <c r="N18" s="59">
        <f>SUM(N3:N14)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4" t="s">
        <v>16</v>
      </c>
      <c r="B19" s="74"/>
      <c r="C19" s="75"/>
      <c r="D19" s="75"/>
      <c r="E19" s="75"/>
      <c r="F19" s="28"/>
      <c r="G19" s="29" t="s">
        <v>15</v>
      </c>
      <c r="H19" s="30"/>
      <c r="I19" s="78" t="s">
        <v>23</v>
      </c>
      <c r="J19" s="79"/>
      <c r="K19" s="69"/>
      <c r="L19" s="70"/>
      <c r="M19" s="70"/>
      <c r="N19" s="71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4" t="s">
        <v>17</v>
      </c>
      <c r="B20" s="74"/>
      <c r="C20" s="75"/>
      <c r="D20" s="75"/>
      <c r="E20" s="75"/>
      <c r="F20" s="28"/>
      <c r="G20" s="29" t="s">
        <v>18</v>
      </c>
      <c r="H20" s="27"/>
      <c r="I20" s="78" t="s">
        <v>19</v>
      </c>
      <c r="J20" s="79"/>
      <c r="K20" s="69"/>
      <c r="L20" s="70"/>
      <c r="M20" s="70"/>
      <c r="N20" s="71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3" t="s">
        <v>20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22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8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6"/>
    <mergeCell ref="C3:C6"/>
    <mergeCell ref="B7:B17"/>
    <mergeCell ref="C7:C17"/>
    <mergeCell ref="D7:D9"/>
    <mergeCell ref="D10:D13"/>
    <mergeCell ref="D14:D16"/>
  </mergeCells>
  <phoneticPr fontId="1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C0D07-3C81-48C9-A531-926706F12A13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2" t="s">
        <v>75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24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80" t="s">
        <v>21</v>
      </c>
      <c r="C3" s="83">
        <v>0.5</v>
      </c>
      <c r="D3" s="13" t="s">
        <v>39</v>
      </c>
      <c r="E3" s="14">
        <v>0.1</v>
      </c>
      <c r="F3" s="13">
        <v>45.5</v>
      </c>
      <c r="G3" s="15" t="s">
        <v>35</v>
      </c>
      <c r="H3" s="16" t="s">
        <v>40</v>
      </c>
      <c r="I3" s="48">
        <v>46053</v>
      </c>
      <c r="J3" s="24" t="s">
        <v>25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81"/>
      <c r="C4" s="84"/>
      <c r="D4" s="13" t="s">
        <v>32</v>
      </c>
      <c r="E4" s="14">
        <v>0.25</v>
      </c>
      <c r="F4" s="13">
        <v>19.5</v>
      </c>
      <c r="G4" s="15" t="s">
        <v>36</v>
      </c>
      <c r="H4" s="61" t="s">
        <v>67</v>
      </c>
      <c r="I4" s="48">
        <v>46053</v>
      </c>
      <c r="J4" s="24" t="s">
        <v>26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81"/>
      <c r="C5" s="84"/>
      <c r="D5" s="13" t="s">
        <v>41</v>
      </c>
      <c r="E5" s="14">
        <v>0.05</v>
      </c>
      <c r="F5" s="13">
        <v>4</v>
      </c>
      <c r="G5" s="15" t="s">
        <v>42</v>
      </c>
      <c r="H5" s="16" t="s">
        <v>43</v>
      </c>
      <c r="I5" s="48">
        <v>46053</v>
      </c>
      <c r="J5" s="25" t="s">
        <v>27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82"/>
      <c r="C6" s="85"/>
      <c r="D6" s="13" t="s">
        <v>33</v>
      </c>
      <c r="E6" s="14">
        <v>0.1</v>
      </c>
      <c r="F6" s="13">
        <v>9</v>
      </c>
      <c r="G6" s="15" t="s">
        <v>13</v>
      </c>
      <c r="H6" s="17" t="s">
        <v>34</v>
      </c>
      <c r="I6" s="48">
        <v>46053</v>
      </c>
      <c r="J6" s="26" t="s">
        <v>28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78" customHeight="1" x14ac:dyDescent="0.2">
      <c r="A7" s="13">
        <v>5</v>
      </c>
      <c r="B7" s="81"/>
      <c r="C7" s="84"/>
      <c r="D7" s="77" t="s">
        <v>37</v>
      </c>
      <c r="E7" s="62">
        <v>0.1</v>
      </c>
      <c r="F7" s="18">
        <v>5.5</v>
      </c>
      <c r="G7" s="63" t="s">
        <v>44</v>
      </c>
      <c r="H7" s="61" t="s">
        <v>68</v>
      </c>
      <c r="I7" s="64">
        <v>46053</v>
      </c>
      <c r="J7" s="65" t="s">
        <v>45</v>
      </c>
      <c r="K7" s="56"/>
      <c r="L7" s="57"/>
      <c r="M7" s="57"/>
      <c r="N7" s="57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62.75" customHeight="1" x14ac:dyDescent="0.2">
      <c r="A8" s="13">
        <v>6</v>
      </c>
      <c r="B8" s="81"/>
      <c r="C8" s="84"/>
      <c r="D8" s="77"/>
      <c r="E8" s="62">
        <v>0.05</v>
      </c>
      <c r="F8" s="18"/>
      <c r="G8" s="63" t="s">
        <v>66</v>
      </c>
      <c r="H8" s="61" t="s">
        <v>69</v>
      </c>
      <c r="I8" s="64">
        <v>46053</v>
      </c>
      <c r="J8" s="62">
        <v>1</v>
      </c>
      <c r="K8" s="56"/>
      <c r="L8" s="57"/>
      <c r="M8" s="57"/>
      <c r="N8" s="57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6.25" customHeight="1" x14ac:dyDescent="0.2">
      <c r="A9" s="13">
        <v>7</v>
      </c>
      <c r="B9" s="81"/>
      <c r="C9" s="84"/>
      <c r="D9" s="77"/>
      <c r="E9" s="62">
        <v>0.05</v>
      </c>
      <c r="F9" s="18"/>
      <c r="G9" s="63" t="s">
        <v>46</v>
      </c>
      <c r="H9" s="61" t="s">
        <v>70</v>
      </c>
      <c r="I9" s="64">
        <v>46053</v>
      </c>
      <c r="J9" s="62">
        <v>1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32" customHeight="1" x14ac:dyDescent="0.2">
      <c r="A10" s="13">
        <v>8</v>
      </c>
      <c r="B10" s="81"/>
      <c r="C10" s="84"/>
      <c r="D10" s="66" t="s">
        <v>38</v>
      </c>
      <c r="E10" s="19">
        <v>0.05</v>
      </c>
      <c r="F10" s="18"/>
      <c r="G10" s="20" t="s">
        <v>47</v>
      </c>
      <c r="H10" s="16" t="s">
        <v>51</v>
      </c>
      <c r="I10" s="48">
        <v>46053</v>
      </c>
      <c r="J10" s="60">
        <v>0.9274</v>
      </c>
      <c r="K10" s="58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73.5" customHeight="1" x14ac:dyDescent="0.2">
      <c r="A11" s="13">
        <v>9</v>
      </c>
      <c r="B11" s="81"/>
      <c r="C11" s="84"/>
      <c r="D11" s="67"/>
      <c r="E11" s="19">
        <v>0.05</v>
      </c>
      <c r="F11" s="18"/>
      <c r="G11" s="20" t="s">
        <v>48</v>
      </c>
      <c r="H11" s="16" t="s">
        <v>52</v>
      </c>
      <c r="I11" s="48">
        <v>46053</v>
      </c>
      <c r="J11" s="26" t="s">
        <v>53</v>
      </c>
      <c r="K11" s="58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0" customHeight="1" x14ac:dyDescent="0.2">
      <c r="A12" s="13">
        <v>10</v>
      </c>
      <c r="B12" s="81"/>
      <c r="C12" s="84"/>
      <c r="D12" s="67"/>
      <c r="E12" s="19">
        <v>0.05</v>
      </c>
      <c r="F12" s="18"/>
      <c r="G12" s="20" t="s">
        <v>49</v>
      </c>
      <c r="H12" s="16" t="s">
        <v>54</v>
      </c>
      <c r="I12" s="48">
        <v>46053</v>
      </c>
      <c r="J12" s="19" t="s">
        <v>55</v>
      </c>
      <c r="K12" s="58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57.75" customHeight="1" x14ac:dyDescent="0.2">
      <c r="A13" s="13">
        <v>11</v>
      </c>
      <c r="B13" s="81"/>
      <c r="C13" s="84"/>
      <c r="D13" s="68"/>
      <c r="E13" s="19">
        <v>0.05</v>
      </c>
      <c r="F13" s="18"/>
      <c r="G13" s="20" t="s">
        <v>50</v>
      </c>
      <c r="H13" s="16" t="s">
        <v>56</v>
      </c>
      <c r="I13" s="48">
        <v>46053</v>
      </c>
      <c r="J13" s="19" t="s">
        <v>57</v>
      </c>
      <c r="K13" s="58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2.75" customHeight="1" x14ac:dyDescent="0.2">
      <c r="A14" s="13">
        <v>12</v>
      </c>
      <c r="B14" s="81"/>
      <c r="C14" s="84"/>
      <c r="D14" s="66" t="s">
        <v>29</v>
      </c>
      <c r="E14" s="19">
        <v>0.02</v>
      </c>
      <c r="F14" s="18">
        <v>1.5</v>
      </c>
      <c r="G14" s="20" t="s">
        <v>58</v>
      </c>
      <c r="H14" s="21" t="s">
        <v>61</v>
      </c>
      <c r="I14" s="48">
        <v>46053</v>
      </c>
      <c r="J14" s="25" t="s">
        <v>62</v>
      </c>
      <c r="K14" s="55"/>
      <c r="L14" s="57"/>
      <c r="M14" s="57"/>
      <c r="N14" s="57"/>
      <c r="O14" s="54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1.5</v>
      </c>
      <c r="V14" s="53">
        <v>1.5</v>
      </c>
      <c r="W14" s="53">
        <v>1.5</v>
      </c>
      <c r="X14" s="53">
        <v>1.5</v>
      </c>
      <c r="Y14" s="53">
        <v>1.5</v>
      </c>
      <c r="Z14" s="53"/>
    </row>
    <row r="15" spans="1:26" ht="72.75" customHeight="1" x14ac:dyDescent="0.2">
      <c r="A15" s="13">
        <v>13</v>
      </c>
      <c r="B15" s="81"/>
      <c r="C15" s="84"/>
      <c r="D15" s="67"/>
      <c r="E15" s="19">
        <v>0.01</v>
      </c>
      <c r="F15" s="18"/>
      <c r="G15" s="20" t="s">
        <v>59</v>
      </c>
      <c r="H15" s="21" t="s">
        <v>63</v>
      </c>
      <c r="I15" s="48">
        <v>46053</v>
      </c>
      <c r="J15" s="19">
        <v>0.95</v>
      </c>
      <c r="K15" s="55"/>
      <c r="L15" s="57"/>
      <c r="M15" s="57"/>
      <c r="N15" s="57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72.75" customHeight="1" x14ac:dyDescent="0.2">
      <c r="A16" s="13">
        <v>14</v>
      </c>
      <c r="B16" s="81"/>
      <c r="C16" s="84"/>
      <c r="D16" s="68"/>
      <c r="E16" s="19">
        <v>0.02</v>
      </c>
      <c r="F16" s="18"/>
      <c r="G16" s="20" t="s">
        <v>60</v>
      </c>
      <c r="H16" s="21" t="s">
        <v>64</v>
      </c>
      <c r="I16" s="48">
        <v>46054</v>
      </c>
      <c r="J16" s="25" t="s">
        <v>65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15</v>
      </c>
      <c r="B17" s="82"/>
      <c r="C17" s="85"/>
      <c r="D17" s="13" t="s">
        <v>31</v>
      </c>
      <c r="E17" s="14">
        <v>0.05</v>
      </c>
      <c r="F17" s="13">
        <v>7</v>
      </c>
      <c r="G17" s="22" t="s">
        <v>14</v>
      </c>
      <c r="H17" s="17" t="s">
        <v>30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6" t="s">
        <v>8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59">
        <f>SUM(L3:L14)</f>
        <v>0</v>
      </c>
      <c r="M18" s="59">
        <f>SUM(M3:M14)</f>
        <v>0</v>
      </c>
      <c r="N18" s="59">
        <f>SUM(N3:N14)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4" t="s">
        <v>16</v>
      </c>
      <c r="B19" s="74"/>
      <c r="C19" s="75"/>
      <c r="D19" s="75"/>
      <c r="E19" s="75"/>
      <c r="F19" s="28"/>
      <c r="G19" s="29" t="s">
        <v>15</v>
      </c>
      <c r="H19" s="30"/>
      <c r="I19" s="78" t="s">
        <v>23</v>
      </c>
      <c r="J19" s="79"/>
      <c r="K19" s="69"/>
      <c r="L19" s="70"/>
      <c r="M19" s="70"/>
      <c r="N19" s="71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4" t="s">
        <v>17</v>
      </c>
      <c r="B20" s="74"/>
      <c r="C20" s="75"/>
      <c r="D20" s="75"/>
      <c r="E20" s="75"/>
      <c r="F20" s="28"/>
      <c r="G20" s="29" t="s">
        <v>18</v>
      </c>
      <c r="H20" s="27"/>
      <c r="I20" s="78" t="s">
        <v>19</v>
      </c>
      <c r="J20" s="79"/>
      <c r="K20" s="69"/>
      <c r="L20" s="70"/>
      <c r="M20" s="70"/>
      <c r="N20" s="71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3" t="s">
        <v>20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22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8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6"/>
    <mergeCell ref="C3:C6"/>
    <mergeCell ref="B7:B17"/>
    <mergeCell ref="C7:C17"/>
    <mergeCell ref="D7:D9"/>
    <mergeCell ref="D10:D13"/>
    <mergeCell ref="D14:D16"/>
  </mergeCells>
  <phoneticPr fontId="1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298DB-CD0A-435E-9E46-F9CC45D2B51C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2" t="s">
        <v>76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24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80" t="s">
        <v>21</v>
      </c>
      <c r="C3" s="83">
        <v>0.5</v>
      </c>
      <c r="D3" s="13" t="s">
        <v>39</v>
      </c>
      <c r="E3" s="14">
        <v>0.1</v>
      </c>
      <c r="F3" s="13">
        <v>45.5</v>
      </c>
      <c r="G3" s="15" t="s">
        <v>35</v>
      </c>
      <c r="H3" s="16" t="s">
        <v>40</v>
      </c>
      <c r="I3" s="48">
        <v>46053</v>
      </c>
      <c r="J3" s="24" t="s">
        <v>25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81"/>
      <c r="C4" s="84"/>
      <c r="D4" s="13" t="s">
        <v>32</v>
      </c>
      <c r="E4" s="14">
        <v>0.25</v>
      </c>
      <c r="F4" s="13">
        <v>19.5</v>
      </c>
      <c r="G4" s="15" t="s">
        <v>36</v>
      </c>
      <c r="H4" s="61" t="s">
        <v>67</v>
      </c>
      <c r="I4" s="48">
        <v>46053</v>
      </c>
      <c r="J4" s="24" t="s">
        <v>26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81"/>
      <c r="C5" s="84"/>
      <c r="D5" s="13" t="s">
        <v>41</v>
      </c>
      <c r="E5" s="14">
        <v>0.05</v>
      </c>
      <c r="F5" s="13">
        <v>4</v>
      </c>
      <c r="G5" s="15" t="s">
        <v>42</v>
      </c>
      <c r="H5" s="16" t="s">
        <v>43</v>
      </c>
      <c r="I5" s="48">
        <v>46053</v>
      </c>
      <c r="J5" s="25" t="s">
        <v>27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82"/>
      <c r="C6" s="85"/>
      <c r="D6" s="13" t="s">
        <v>33</v>
      </c>
      <c r="E6" s="14">
        <v>0.1</v>
      </c>
      <c r="F6" s="13">
        <v>9</v>
      </c>
      <c r="G6" s="15" t="s">
        <v>13</v>
      </c>
      <c r="H6" s="17" t="s">
        <v>34</v>
      </c>
      <c r="I6" s="48">
        <v>46053</v>
      </c>
      <c r="J6" s="26" t="s">
        <v>28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78" customHeight="1" x14ac:dyDescent="0.2">
      <c r="A7" s="13">
        <v>5</v>
      </c>
      <c r="B7" s="81"/>
      <c r="C7" s="84"/>
      <c r="D7" s="77" t="s">
        <v>37</v>
      </c>
      <c r="E7" s="62">
        <v>0.1</v>
      </c>
      <c r="F7" s="18">
        <v>5.5</v>
      </c>
      <c r="G7" s="63" t="s">
        <v>44</v>
      </c>
      <c r="H7" s="61" t="s">
        <v>68</v>
      </c>
      <c r="I7" s="64">
        <v>46053</v>
      </c>
      <c r="J7" s="65" t="s">
        <v>45</v>
      </c>
      <c r="K7" s="56"/>
      <c r="L7" s="57"/>
      <c r="M7" s="57"/>
      <c r="N7" s="57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62.75" customHeight="1" x14ac:dyDescent="0.2">
      <c r="A8" s="13">
        <v>6</v>
      </c>
      <c r="B8" s="81"/>
      <c r="C8" s="84"/>
      <c r="D8" s="77"/>
      <c r="E8" s="62">
        <v>0.05</v>
      </c>
      <c r="F8" s="18"/>
      <c r="G8" s="63" t="s">
        <v>66</v>
      </c>
      <c r="H8" s="61" t="s">
        <v>69</v>
      </c>
      <c r="I8" s="64">
        <v>46053</v>
      </c>
      <c r="J8" s="62">
        <v>1</v>
      </c>
      <c r="K8" s="56"/>
      <c r="L8" s="57"/>
      <c r="M8" s="57"/>
      <c r="N8" s="57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6.25" customHeight="1" x14ac:dyDescent="0.2">
      <c r="A9" s="13">
        <v>7</v>
      </c>
      <c r="B9" s="81"/>
      <c r="C9" s="84"/>
      <c r="D9" s="77"/>
      <c r="E9" s="62">
        <v>0.05</v>
      </c>
      <c r="F9" s="18"/>
      <c r="G9" s="63" t="s">
        <v>46</v>
      </c>
      <c r="H9" s="61" t="s">
        <v>70</v>
      </c>
      <c r="I9" s="64">
        <v>46053</v>
      </c>
      <c r="J9" s="62">
        <v>1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32" customHeight="1" x14ac:dyDescent="0.2">
      <c r="A10" s="13">
        <v>8</v>
      </c>
      <c r="B10" s="81"/>
      <c r="C10" s="84"/>
      <c r="D10" s="66" t="s">
        <v>38</v>
      </c>
      <c r="E10" s="19">
        <v>0.05</v>
      </c>
      <c r="F10" s="18"/>
      <c r="G10" s="20" t="s">
        <v>47</v>
      </c>
      <c r="H10" s="16" t="s">
        <v>51</v>
      </c>
      <c r="I10" s="48">
        <v>46053</v>
      </c>
      <c r="J10" s="60">
        <v>0.9274</v>
      </c>
      <c r="K10" s="58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73.5" customHeight="1" x14ac:dyDescent="0.2">
      <c r="A11" s="13">
        <v>9</v>
      </c>
      <c r="B11" s="81"/>
      <c r="C11" s="84"/>
      <c r="D11" s="67"/>
      <c r="E11" s="19">
        <v>0.05</v>
      </c>
      <c r="F11" s="18"/>
      <c r="G11" s="20" t="s">
        <v>48</v>
      </c>
      <c r="H11" s="16" t="s">
        <v>52</v>
      </c>
      <c r="I11" s="48">
        <v>46053</v>
      </c>
      <c r="J11" s="26" t="s">
        <v>53</v>
      </c>
      <c r="K11" s="58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0" customHeight="1" x14ac:dyDescent="0.2">
      <c r="A12" s="13">
        <v>10</v>
      </c>
      <c r="B12" s="81"/>
      <c r="C12" s="84"/>
      <c r="D12" s="67"/>
      <c r="E12" s="19">
        <v>0.05</v>
      </c>
      <c r="F12" s="18"/>
      <c r="G12" s="20" t="s">
        <v>49</v>
      </c>
      <c r="H12" s="16" t="s">
        <v>54</v>
      </c>
      <c r="I12" s="48">
        <v>46053</v>
      </c>
      <c r="J12" s="19" t="s">
        <v>55</v>
      </c>
      <c r="K12" s="58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57.75" customHeight="1" x14ac:dyDescent="0.2">
      <c r="A13" s="13">
        <v>11</v>
      </c>
      <c r="B13" s="81"/>
      <c r="C13" s="84"/>
      <c r="D13" s="68"/>
      <c r="E13" s="19">
        <v>0.05</v>
      </c>
      <c r="F13" s="18"/>
      <c r="G13" s="20" t="s">
        <v>50</v>
      </c>
      <c r="H13" s="16" t="s">
        <v>56</v>
      </c>
      <c r="I13" s="48">
        <v>46053</v>
      </c>
      <c r="J13" s="19" t="s">
        <v>57</v>
      </c>
      <c r="K13" s="58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2.75" customHeight="1" x14ac:dyDescent="0.2">
      <c r="A14" s="13">
        <v>12</v>
      </c>
      <c r="B14" s="81"/>
      <c r="C14" s="84"/>
      <c r="D14" s="66" t="s">
        <v>29</v>
      </c>
      <c r="E14" s="19">
        <v>0.02</v>
      </c>
      <c r="F14" s="18">
        <v>1.5</v>
      </c>
      <c r="G14" s="20" t="s">
        <v>58</v>
      </c>
      <c r="H14" s="21" t="s">
        <v>61</v>
      </c>
      <c r="I14" s="48">
        <v>46053</v>
      </c>
      <c r="J14" s="25" t="s">
        <v>62</v>
      </c>
      <c r="K14" s="55"/>
      <c r="L14" s="57"/>
      <c r="M14" s="57"/>
      <c r="N14" s="57"/>
      <c r="O14" s="54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1.5</v>
      </c>
      <c r="V14" s="53">
        <v>1.5</v>
      </c>
      <c r="W14" s="53">
        <v>1.5</v>
      </c>
      <c r="X14" s="53">
        <v>1.5</v>
      </c>
      <c r="Y14" s="53">
        <v>1.5</v>
      </c>
      <c r="Z14" s="53"/>
    </row>
    <row r="15" spans="1:26" ht="72.75" customHeight="1" x14ac:dyDescent="0.2">
      <c r="A15" s="13">
        <v>13</v>
      </c>
      <c r="B15" s="81"/>
      <c r="C15" s="84"/>
      <c r="D15" s="67"/>
      <c r="E15" s="19">
        <v>0.01</v>
      </c>
      <c r="F15" s="18"/>
      <c r="G15" s="20" t="s">
        <v>59</v>
      </c>
      <c r="H15" s="21" t="s">
        <v>63</v>
      </c>
      <c r="I15" s="48">
        <v>46053</v>
      </c>
      <c r="J15" s="19">
        <v>0.95</v>
      </c>
      <c r="K15" s="55"/>
      <c r="L15" s="57"/>
      <c r="M15" s="57"/>
      <c r="N15" s="57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72.75" customHeight="1" x14ac:dyDescent="0.2">
      <c r="A16" s="13">
        <v>14</v>
      </c>
      <c r="B16" s="81"/>
      <c r="C16" s="84"/>
      <c r="D16" s="68"/>
      <c r="E16" s="19">
        <v>0.02</v>
      </c>
      <c r="F16" s="18"/>
      <c r="G16" s="20" t="s">
        <v>60</v>
      </c>
      <c r="H16" s="21" t="s">
        <v>64</v>
      </c>
      <c r="I16" s="48">
        <v>46054</v>
      </c>
      <c r="J16" s="25" t="s">
        <v>65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15</v>
      </c>
      <c r="B17" s="82"/>
      <c r="C17" s="85"/>
      <c r="D17" s="13" t="s">
        <v>31</v>
      </c>
      <c r="E17" s="14">
        <v>0.05</v>
      </c>
      <c r="F17" s="13">
        <v>7</v>
      </c>
      <c r="G17" s="22" t="s">
        <v>14</v>
      </c>
      <c r="H17" s="17" t="s">
        <v>30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6" t="s">
        <v>8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59">
        <f>SUM(L3:L14)</f>
        <v>0</v>
      </c>
      <c r="M18" s="59">
        <f>SUM(M3:M14)</f>
        <v>0</v>
      </c>
      <c r="N18" s="59">
        <f>SUM(N3:N14)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4" t="s">
        <v>16</v>
      </c>
      <c r="B19" s="74"/>
      <c r="C19" s="75"/>
      <c r="D19" s="75"/>
      <c r="E19" s="75"/>
      <c r="F19" s="28"/>
      <c r="G19" s="29" t="s">
        <v>15</v>
      </c>
      <c r="H19" s="30"/>
      <c r="I19" s="78" t="s">
        <v>23</v>
      </c>
      <c r="J19" s="79"/>
      <c r="K19" s="69"/>
      <c r="L19" s="70"/>
      <c r="M19" s="70"/>
      <c r="N19" s="71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4" t="s">
        <v>17</v>
      </c>
      <c r="B20" s="74"/>
      <c r="C20" s="75"/>
      <c r="D20" s="75"/>
      <c r="E20" s="75"/>
      <c r="F20" s="28"/>
      <c r="G20" s="29" t="s">
        <v>18</v>
      </c>
      <c r="H20" s="27"/>
      <c r="I20" s="78" t="s">
        <v>19</v>
      </c>
      <c r="J20" s="79"/>
      <c r="K20" s="69"/>
      <c r="L20" s="70"/>
      <c r="M20" s="70"/>
      <c r="N20" s="71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3" t="s">
        <v>20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22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8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6"/>
    <mergeCell ref="C3:C6"/>
    <mergeCell ref="B7:B17"/>
    <mergeCell ref="C7:C17"/>
    <mergeCell ref="D7:D9"/>
    <mergeCell ref="D10:D13"/>
    <mergeCell ref="D14:D16"/>
  </mergeCells>
  <phoneticPr fontId="13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7E4F6-168A-41F6-8915-B3DB8EBA50AA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2" t="s">
        <v>77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24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80" t="s">
        <v>21</v>
      </c>
      <c r="C3" s="83">
        <v>0.5</v>
      </c>
      <c r="D3" s="13" t="s">
        <v>39</v>
      </c>
      <c r="E3" s="14">
        <v>0.1</v>
      </c>
      <c r="F3" s="13">
        <v>45.5</v>
      </c>
      <c r="G3" s="15" t="s">
        <v>35</v>
      </c>
      <c r="H3" s="16" t="s">
        <v>40</v>
      </c>
      <c r="I3" s="48">
        <v>46053</v>
      </c>
      <c r="J3" s="24" t="s">
        <v>25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81"/>
      <c r="C4" s="84"/>
      <c r="D4" s="13" t="s">
        <v>32</v>
      </c>
      <c r="E4" s="14">
        <v>0.25</v>
      </c>
      <c r="F4" s="13">
        <v>19.5</v>
      </c>
      <c r="G4" s="15" t="s">
        <v>36</v>
      </c>
      <c r="H4" s="61" t="s">
        <v>67</v>
      </c>
      <c r="I4" s="48">
        <v>46053</v>
      </c>
      <c r="J4" s="24" t="s">
        <v>26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81"/>
      <c r="C5" s="84"/>
      <c r="D5" s="13" t="s">
        <v>41</v>
      </c>
      <c r="E5" s="14">
        <v>0.05</v>
      </c>
      <c r="F5" s="13">
        <v>4</v>
      </c>
      <c r="G5" s="15" t="s">
        <v>42</v>
      </c>
      <c r="H5" s="16" t="s">
        <v>43</v>
      </c>
      <c r="I5" s="48">
        <v>46053</v>
      </c>
      <c r="J5" s="25" t="s">
        <v>27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82"/>
      <c r="C6" s="85"/>
      <c r="D6" s="13" t="s">
        <v>33</v>
      </c>
      <c r="E6" s="14">
        <v>0.1</v>
      </c>
      <c r="F6" s="13">
        <v>9</v>
      </c>
      <c r="G6" s="15" t="s">
        <v>13</v>
      </c>
      <c r="H6" s="17" t="s">
        <v>34</v>
      </c>
      <c r="I6" s="48">
        <v>46053</v>
      </c>
      <c r="J6" s="26" t="s">
        <v>28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78" customHeight="1" x14ac:dyDescent="0.2">
      <c r="A7" s="13">
        <v>5</v>
      </c>
      <c r="B7" s="81"/>
      <c r="C7" s="84"/>
      <c r="D7" s="77" t="s">
        <v>37</v>
      </c>
      <c r="E7" s="62">
        <v>0.1</v>
      </c>
      <c r="F7" s="18">
        <v>5.5</v>
      </c>
      <c r="G7" s="63" t="s">
        <v>44</v>
      </c>
      <c r="H7" s="61" t="s">
        <v>68</v>
      </c>
      <c r="I7" s="64">
        <v>46053</v>
      </c>
      <c r="J7" s="65" t="s">
        <v>45</v>
      </c>
      <c r="K7" s="56"/>
      <c r="L7" s="57"/>
      <c r="M7" s="57"/>
      <c r="N7" s="57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62.75" customHeight="1" x14ac:dyDescent="0.2">
      <c r="A8" s="13">
        <v>6</v>
      </c>
      <c r="B8" s="81"/>
      <c r="C8" s="84"/>
      <c r="D8" s="77"/>
      <c r="E8" s="62">
        <v>0.05</v>
      </c>
      <c r="F8" s="18"/>
      <c r="G8" s="63" t="s">
        <v>66</v>
      </c>
      <c r="H8" s="61" t="s">
        <v>69</v>
      </c>
      <c r="I8" s="64">
        <v>46053</v>
      </c>
      <c r="J8" s="62">
        <v>1</v>
      </c>
      <c r="K8" s="56"/>
      <c r="L8" s="57"/>
      <c r="M8" s="57"/>
      <c r="N8" s="57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6.25" customHeight="1" x14ac:dyDescent="0.2">
      <c r="A9" s="13">
        <v>7</v>
      </c>
      <c r="B9" s="81"/>
      <c r="C9" s="84"/>
      <c r="D9" s="77"/>
      <c r="E9" s="62">
        <v>0.05</v>
      </c>
      <c r="F9" s="18"/>
      <c r="G9" s="63" t="s">
        <v>46</v>
      </c>
      <c r="H9" s="61" t="s">
        <v>70</v>
      </c>
      <c r="I9" s="64">
        <v>46053</v>
      </c>
      <c r="J9" s="62">
        <v>1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32" customHeight="1" x14ac:dyDescent="0.2">
      <c r="A10" s="13">
        <v>8</v>
      </c>
      <c r="B10" s="81"/>
      <c r="C10" s="84"/>
      <c r="D10" s="66" t="s">
        <v>38</v>
      </c>
      <c r="E10" s="19">
        <v>0.05</v>
      </c>
      <c r="F10" s="18"/>
      <c r="G10" s="20" t="s">
        <v>47</v>
      </c>
      <c r="H10" s="16" t="s">
        <v>51</v>
      </c>
      <c r="I10" s="48">
        <v>46053</v>
      </c>
      <c r="J10" s="60">
        <v>0.9274</v>
      </c>
      <c r="K10" s="58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73.5" customHeight="1" x14ac:dyDescent="0.2">
      <c r="A11" s="13">
        <v>9</v>
      </c>
      <c r="B11" s="81"/>
      <c r="C11" s="84"/>
      <c r="D11" s="67"/>
      <c r="E11" s="19">
        <v>0.05</v>
      </c>
      <c r="F11" s="18"/>
      <c r="G11" s="20" t="s">
        <v>48</v>
      </c>
      <c r="H11" s="16" t="s">
        <v>52</v>
      </c>
      <c r="I11" s="48">
        <v>46053</v>
      </c>
      <c r="J11" s="26" t="s">
        <v>53</v>
      </c>
      <c r="K11" s="58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0" customHeight="1" x14ac:dyDescent="0.2">
      <c r="A12" s="13">
        <v>10</v>
      </c>
      <c r="B12" s="81"/>
      <c r="C12" s="84"/>
      <c r="D12" s="67"/>
      <c r="E12" s="19">
        <v>0.05</v>
      </c>
      <c r="F12" s="18"/>
      <c r="G12" s="20" t="s">
        <v>49</v>
      </c>
      <c r="H12" s="16" t="s">
        <v>54</v>
      </c>
      <c r="I12" s="48">
        <v>46053</v>
      </c>
      <c r="J12" s="19" t="s">
        <v>55</v>
      </c>
      <c r="K12" s="58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57.75" customHeight="1" x14ac:dyDescent="0.2">
      <c r="A13" s="13">
        <v>11</v>
      </c>
      <c r="B13" s="81"/>
      <c r="C13" s="84"/>
      <c r="D13" s="68"/>
      <c r="E13" s="19">
        <v>0.05</v>
      </c>
      <c r="F13" s="18"/>
      <c r="G13" s="20" t="s">
        <v>50</v>
      </c>
      <c r="H13" s="16" t="s">
        <v>56</v>
      </c>
      <c r="I13" s="48">
        <v>46053</v>
      </c>
      <c r="J13" s="19" t="s">
        <v>57</v>
      </c>
      <c r="K13" s="58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2.75" customHeight="1" x14ac:dyDescent="0.2">
      <c r="A14" s="13">
        <v>12</v>
      </c>
      <c r="B14" s="81"/>
      <c r="C14" s="84"/>
      <c r="D14" s="66" t="s">
        <v>29</v>
      </c>
      <c r="E14" s="19">
        <v>0.02</v>
      </c>
      <c r="F14" s="18">
        <v>1.5</v>
      </c>
      <c r="G14" s="20" t="s">
        <v>58</v>
      </c>
      <c r="H14" s="21" t="s">
        <v>61</v>
      </c>
      <c r="I14" s="48">
        <v>46053</v>
      </c>
      <c r="J14" s="25" t="s">
        <v>62</v>
      </c>
      <c r="K14" s="55"/>
      <c r="L14" s="57"/>
      <c r="M14" s="57"/>
      <c r="N14" s="57"/>
      <c r="O14" s="54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1.5</v>
      </c>
      <c r="V14" s="53">
        <v>1.5</v>
      </c>
      <c r="W14" s="53">
        <v>1.5</v>
      </c>
      <c r="X14" s="53">
        <v>1.5</v>
      </c>
      <c r="Y14" s="53">
        <v>1.5</v>
      </c>
      <c r="Z14" s="53"/>
    </row>
    <row r="15" spans="1:26" ht="72.75" customHeight="1" x14ac:dyDescent="0.2">
      <c r="A15" s="13">
        <v>13</v>
      </c>
      <c r="B15" s="81"/>
      <c r="C15" s="84"/>
      <c r="D15" s="67"/>
      <c r="E15" s="19">
        <v>0.01</v>
      </c>
      <c r="F15" s="18"/>
      <c r="G15" s="20" t="s">
        <v>59</v>
      </c>
      <c r="H15" s="21" t="s">
        <v>63</v>
      </c>
      <c r="I15" s="48">
        <v>46053</v>
      </c>
      <c r="J15" s="19">
        <v>0.95</v>
      </c>
      <c r="K15" s="55"/>
      <c r="L15" s="57"/>
      <c r="M15" s="57"/>
      <c r="N15" s="57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72.75" customHeight="1" x14ac:dyDescent="0.2">
      <c r="A16" s="13">
        <v>14</v>
      </c>
      <c r="B16" s="81"/>
      <c r="C16" s="84"/>
      <c r="D16" s="68"/>
      <c r="E16" s="19">
        <v>0.02</v>
      </c>
      <c r="F16" s="18"/>
      <c r="G16" s="20" t="s">
        <v>60</v>
      </c>
      <c r="H16" s="21" t="s">
        <v>64</v>
      </c>
      <c r="I16" s="48">
        <v>46054</v>
      </c>
      <c r="J16" s="25" t="s">
        <v>65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15</v>
      </c>
      <c r="B17" s="82"/>
      <c r="C17" s="85"/>
      <c r="D17" s="13" t="s">
        <v>31</v>
      </c>
      <c r="E17" s="14">
        <v>0.05</v>
      </c>
      <c r="F17" s="13">
        <v>7</v>
      </c>
      <c r="G17" s="22" t="s">
        <v>14</v>
      </c>
      <c r="H17" s="17" t="s">
        <v>30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6" t="s">
        <v>8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59">
        <f>SUM(L3:L14)</f>
        <v>0</v>
      </c>
      <c r="M18" s="59">
        <f>SUM(M3:M14)</f>
        <v>0</v>
      </c>
      <c r="N18" s="59">
        <f>SUM(N3:N14)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4" t="s">
        <v>16</v>
      </c>
      <c r="B19" s="74"/>
      <c r="C19" s="75"/>
      <c r="D19" s="75"/>
      <c r="E19" s="75"/>
      <c r="F19" s="28"/>
      <c r="G19" s="29" t="s">
        <v>15</v>
      </c>
      <c r="H19" s="30"/>
      <c r="I19" s="78" t="s">
        <v>23</v>
      </c>
      <c r="J19" s="79"/>
      <c r="K19" s="69"/>
      <c r="L19" s="70"/>
      <c r="M19" s="70"/>
      <c r="N19" s="71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4" t="s">
        <v>17</v>
      </c>
      <c r="B20" s="74"/>
      <c r="C20" s="75"/>
      <c r="D20" s="75"/>
      <c r="E20" s="75"/>
      <c r="F20" s="28"/>
      <c r="G20" s="29" t="s">
        <v>18</v>
      </c>
      <c r="H20" s="27"/>
      <c r="I20" s="78" t="s">
        <v>19</v>
      </c>
      <c r="J20" s="79"/>
      <c r="K20" s="69"/>
      <c r="L20" s="70"/>
      <c r="M20" s="70"/>
      <c r="N20" s="71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3" t="s">
        <v>20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22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8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6"/>
    <mergeCell ref="C3:C6"/>
    <mergeCell ref="B7:B17"/>
    <mergeCell ref="C7:C17"/>
    <mergeCell ref="D7:D9"/>
    <mergeCell ref="D10:D13"/>
    <mergeCell ref="D14:D16"/>
  </mergeCells>
  <phoneticPr fontId="13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15527-807A-40A4-9D3F-8148925DAC24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2" t="s">
        <v>78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24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80" t="s">
        <v>21</v>
      </c>
      <c r="C3" s="83">
        <v>0.5</v>
      </c>
      <c r="D3" s="13" t="s">
        <v>39</v>
      </c>
      <c r="E3" s="14">
        <v>0.1</v>
      </c>
      <c r="F3" s="13">
        <v>45.5</v>
      </c>
      <c r="G3" s="15" t="s">
        <v>35</v>
      </c>
      <c r="H3" s="16" t="s">
        <v>40</v>
      </c>
      <c r="I3" s="48">
        <v>46053</v>
      </c>
      <c r="J3" s="24" t="s">
        <v>25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81"/>
      <c r="C4" s="84"/>
      <c r="D4" s="13" t="s">
        <v>32</v>
      </c>
      <c r="E4" s="14">
        <v>0.25</v>
      </c>
      <c r="F4" s="13">
        <v>19.5</v>
      </c>
      <c r="G4" s="15" t="s">
        <v>36</v>
      </c>
      <c r="H4" s="61" t="s">
        <v>67</v>
      </c>
      <c r="I4" s="48">
        <v>46053</v>
      </c>
      <c r="J4" s="24" t="s">
        <v>26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81"/>
      <c r="C5" s="84"/>
      <c r="D5" s="13" t="s">
        <v>41</v>
      </c>
      <c r="E5" s="14">
        <v>0.05</v>
      </c>
      <c r="F5" s="13">
        <v>4</v>
      </c>
      <c r="G5" s="15" t="s">
        <v>42</v>
      </c>
      <c r="H5" s="16" t="s">
        <v>43</v>
      </c>
      <c r="I5" s="48">
        <v>46053</v>
      </c>
      <c r="J5" s="25" t="s">
        <v>27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82"/>
      <c r="C6" s="85"/>
      <c r="D6" s="13" t="s">
        <v>33</v>
      </c>
      <c r="E6" s="14">
        <v>0.1</v>
      </c>
      <c r="F6" s="13">
        <v>9</v>
      </c>
      <c r="G6" s="15" t="s">
        <v>13</v>
      </c>
      <c r="H6" s="17" t="s">
        <v>34</v>
      </c>
      <c r="I6" s="48">
        <v>46053</v>
      </c>
      <c r="J6" s="26" t="s">
        <v>28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78" customHeight="1" x14ac:dyDescent="0.2">
      <c r="A7" s="13">
        <v>5</v>
      </c>
      <c r="B7" s="81"/>
      <c r="C7" s="84"/>
      <c r="D7" s="77" t="s">
        <v>37</v>
      </c>
      <c r="E7" s="62">
        <v>0.1</v>
      </c>
      <c r="F7" s="18">
        <v>5.5</v>
      </c>
      <c r="G7" s="63" t="s">
        <v>44</v>
      </c>
      <c r="H7" s="61" t="s">
        <v>68</v>
      </c>
      <c r="I7" s="64">
        <v>46053</v>
      </c>
      <c r="J7" s="65" t="s">
        <v>45</v>
      </c>
      <c r="K7" s="56"/>
      <c r="L7" s="57"/>
      <c r="M7" s="57"/>
      <c r="N7" s="57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62.75" customHeight="1" x14ac:dyDescent="0.2">
      <c r="A8" s="13">
        <v>6</v>
      </c>
      <c r="B8" s="81"/>
      <c r="C8" s="84"/>
      <c r="D8" s="77"/>
      <c r="E8" s="62">
        <v>0.05</v>
      </c>
      <c r="F8" s="18"/>
      <c r="G8" s="63" t="s">
        <v>66</v>
      </c>
      <c r="H8" s="61" t="s">
        <v>69</v>
      </c>
      <c r="I8" s="64">
        <v>46053</v>
      </c>
      <c r="J8" s="62">
        <v>1</v>
      </c>
      <c r="K8" s="56"/>
      <c r="L8" s="57"/>
      <c r="M8" s="57"/>
      <c r="N8" s="57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6.25" customHeight="1" x14ac:dyDescent="0.2">
      <c r="A9" s="13">
        <v>7</v>
      </c>
      <c r="B9" s="81"/>
      <c r="C9" s="84"/>
      <c r="D9" s="77"/>
      <c r="E9" s="62">
        <v>0.05</v>
      </c>
      <c r="F9" s="18"/>
      <c r="G9" s="63" t="s">
        <v>46</v>
      </c>
      <c r="H9" s="61" t="s">
        <v>70</v>
      </c>
      <c r="I9" s="64">
        <v>46053</v>
      </c>
      <c r="J9" s="62">
        <v>1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32" customHeight="1" x14ac:dyDescent="0.2">
      <c r="A10" s="13">
        <v>8</v>
      </c>
      <c r="B10" s="81"/>
      <c r="C10" s="84"/>
      <c r="D10" s="66" t="s">
        <v>38</v>
      </c>
      <c r="E10" s="19">
        <v>0.05</v>
      </c>
      <c r="F10" s="18"/>
      <c r="G10" s="20" t="s">
        <v>47</v>
      </c>
      <c r="H10" s="16" t="s">
        <v>51</v>
      </c>
      <c r="I10" s="48">
        <v>46053</v>
      </c>
      <c r="J10" s="60">
        <v>0.9274</v>
      </c>
      <c r="K10" s="58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73.5" customHeight="1" x14ac:dyDescent="0.2">
      <c r="A11" s="13">
        <v>9</v>
      </c>
      <c r="B11" s="81"/>
      <c r="C11" s="84"/>
      <c r="D11" s="67"/>
      <c r="E11" s="19">
        <v>0.05</v>
      </c>
      <c r="F11" s="18"/>
      <c r="G11" s="20" t="s">
        <v>48</v>
      </c>
      <c r="H11" s="16" t="s">
        <v>52</v>
      </c>
      <c r="I11" s="48">
        <v>46053</v>
      </c>
      <c r="J11" s="26" t="s">
        <v>53</v>
      </c>
      <c r="K11" s="58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0" customHeight="1" x14ac:dyDescent="0.2">
      <c r="A12" s="13">
        <v>10</v>
      </c>
      <c r="B12" s="81"/>
      <c r="C12" s="84"/>
      <c r="D12" s="67"/>
      <c r="E12" s="19">
        <v>0.05</v>
      </c>
      <c r="F12" s="18"/>
      <c r="G12" s="20" t="s">
        <v>49</v>
      </c>
      <c r="H12" s="16" t="s">
        <v>54</v>
      </c>
      <c r="I12" s="48">
        <v>46053</v>
      </c>
      <c r="J12" s="19" t="s">
        <v>55</v>
      </c>
      <c r="K12" s="58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57.75" customHeight="1" x14ac:dyDescent="0.2">
      <c r="A13" s="13">
        <v>11</v>
      </c>
      <c r="B13" s="81"/>
      <c r="C13" s="84"/>
      <c r="D13" s="68"/>
      <c r="E13" s="19">
        <v>0.05</v>
      </c>
      <c r="F13" s="18"/>
      <c r="G13" s="20" t="s">
        <v>50</v>
      </c>
      <c r="H13" s="16" t="s">
        <v>56</v>
      </c>
      <c r="I13" s="48">
        <v>46053</v>
      </c>
      <c r="J13" s="19" t="s">
        <v>57</v>
      </c>
      <c r="K13" s="58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2.75" customHeight="1" x14ac:dyDescent="0.2">
      <c r="A14" s="13">
        <v>12</v>
      </c>
      <c r="B14" s="81"/>
      <c r="C14" s="84"/>
      <c r="D14" s="66" t="s">
        <v>29</v>
      </c>
      <c r="E14" s="19">
        <v>0.02</v>
      </c>
      <c r="F14" s="18">
        <v>1.5</v>
      </c>
      <c r="G14" s="20" t="s">
        <v>58</v>
      </c>
      <c r="H14" s="21" t="s">
        <v>61</v>
      </c>
      <c r="I14" s="48">
        <v>46053</v>
      </c>
      <c r="J14" s="25" t="s">
        <v>62</v>
      </c>
      <c r="K14" s="55"/>
      <c r="L14" s="57"/>
      <c r="M14" s="57"/>
      <c r="N14" s="57"/>
      <c r="O14" s="54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1.5</v>
      </c>
      <c r="V14" s="53">
        <v>1.5</v>
      </c>
      <c r="W14" s="53">
        <v>1.5</v>
      </c>
      <c r="X14" s="53">
        <v>1.5</v>
      </c>
      <c r="Y14" s="53">
        <v>1.5</v>
      </c>
      <c r="Z14" s="53"/>
    </row>
    <row r="15" spans="1:26" ht="72.75" customHeight="1" x14ac:dyDescent="0.2">
      <c r="A15" s="13">
        <v>13</v>
      </c>
      <c r="B15" s="81"/>
      <c r="C15" s="84"/>
      <c r="D15" s="67"/>
      <c r="E15" s="19">
        <v>0.01</v>
      </c>
      <c r="F15" s="18"/>
      <c r="G15" s="20" t="s">
        <v>59</v>
      </c>
      <c r="H15" s="21" t="s">
        <v>63</v>
      </c>
      <c r="I15" s="48">
        <v>46053</v>
      </c>
      <c r="J15" s="19">
        <v>0.95</v>
      </c>
      <c r="K15" s="55"/>
      <c r="L15" s="57"/>
      <c r="M15" s="57"/>
      <c r="N15" s="57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72.75" customHeight="1" x14ac:dyDescent="0.2">
      <c r="A16" s="13">
        <v>14</v>
      </c>
      <c r="B16" s="81"/>
      <c r="C16" s="84"/>
      <c r="D16" s="68"/>
      <c r="E16" s="19">
        <v>0.02</v>
      </c>
      <c r="F16" s="18"/>
      <c r="G16" s="20" t="s">
        <v>60</v>
      </c>
      <c r="H16" s="21" t="s">
        <v>64</v>
      </c>
      <c r="I16" s="48">
        <v>46054</v>
      </c>
      <c r="J16" s="25" t="s">
        <v>65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15</v>
      </c>
      <c r="B17" s="82"/>
      <c r="C17" s="85"/>
      <c r="D17" s="13" t="s">
        <v>31</v>
      </c>
      <c r="E17" s="14">
        <v>0.05</v>
      </c>
      <c r="F17" s="13">
        <v>7</v>
      </c>
      <c r="G17" s="22" t="s">
        <v>14</v>
      </c>
      <c r="H17" s="17" t="s">
        <v>30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6" t="s">
        <v>8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59">
        <f>SUM(L3:L14)</f>
        <v>0</v>
      </c>
      <c r="M18" s="59">
        <f>SUM(M3:M14)</f>
        <v>0</v>
      </c>
      <c r="N18" s="59">
        <f>SUM(N3:N14)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4" t="s">
        <v>16</v>
      </c>
      <c r="B19" s="74"/>
      <c r="C19" s="75"/>
      <c r="D19" s="75"/>
      <c r="E19" s="75"/>
      <c r="F19" s="28"/>
      <c r="G19" s="29" t="s">
        <v>15</v>
      </c>
      <c r="H19" s="30"/>
      <c r="I19" s="78" t="s">
        <v>23</v>
      </c>
      <c r="J19" s="79"/>
      <c r="K19" s="69"/>
      <c r="L19" s="70"/>
      <c r="M19" s="70"/>
      <c r="N19" s="71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4" t="s">
        <v>17</v>
      </c>
      <c r="B20" s="74"/>
      <c r="C20" s="75"/>
      <c r="D20" s="75"/>
      <c r="E20" s="75"/>
      <c r="F20" s="28"/>
      <c r="G20" s="29" t="s">
        <v>18</v>
      </c>
      <c r="H20" s="27"/>
      <c r="I20" s="78" t="s">
        <v>19</v>
      </c>
      <c r="J20" s="79"/>
      <c r="K20" s="69"/>
      <c r="L20" s="70"/>
      <c r="M20" s="70"/>
      <c r="N20" s="71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3" t="s">
        <v>20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22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8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6"/>
    <mergeCell ref="C3:C6"/>
    <mergeCell ref="B7:B17"/>
    <mergeCell ref="C7:C17"/>
    <mergeCell ref="D7:D9"/>
    <mergeCell ref="D10:D13"/>
    <mergeCell ref="D14:D16"/>
  </mergeCells>
  <phoneticPr fontId="13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AC0E3-A212-4CEC-94F7-E51B45414D43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2" t="s">
        <v>79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24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80" t="s">
        <v>21</v>
      </c>
      <c r="C3" s="83">
        <v>0.5</v>
      </c>
      <c r="D3" s="13" t="s">
        <v>39</v>
      </c>
      <c r="E3" s="14">
        <v>0.1</v>
      </c>
      <c r="F3" s="13">
        <v>45.5</v>
      </c>
      <c r="G3" s="15" t="s">
        <v>35</v>
      </c>
      <c r="H3" s="16" t="s">
        <v>40</v>
      </c>
      <c r="I3" s="48">
        <v>46053</v>
      </c>
      <c r="J3" s="24" t="s">
        <v>25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81"/>
      <c r="C4" s="84"/>
      <c r="D4" s="13" t="s">
        <v>32</v>
      </c>
      <c r="E4" s="14">
        <v>0.25</v>
      </c>
      <c r="F4" s="13">
        <v>19.5</v>
      </c>
      <c r="G4" s="15" t="s">
        <v>36</v>
      </c>
      <c r="H4" s="61" t="s">
        <v>67</v>
      </c>
      <c r="I4" s="48">
        <v>46053</v>
      </c>
      <c r="J4" s="24" t="s">
        <v>26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81"/>
      <c r="C5" s="84"/>
      <c r="D5" s="13" t="s">
        <v>41</v>
      </c>
      <c r="E5" s="14">
        <v>0.05</v>
      </c>
      <c r="F5" s="13">
        <v>4</v>
      </c>
      <c r="G5" s="15" t="s">
        <v>42</v>
      </c>
      <c r="H5" s="16" t="s">
        <v>43</v>
      </c>
      <c r="I5" s="48">
        <v>46053</v>
      </c>
      <c r="J5" s="25" t="s">
        <v>27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82"/>
      <c r="C6" s="85"/>
      <c r="D6" s="13" t="s">
        <v>33</v>
      </c>
      <c r="E6" s="14">
        <v>0.1</v>
      </c>
      <c r="F6" s="13">
        <v>9</v>
      </c>
      <c r="G6" s="15" t="s">
        <v>13</v>
      </c>
      <c r="H6" s="17" t="s">
        <v>34</v>
      </c>
      <c r="I6" s="48">
        <v>46053</v>
      </c>
      <c r="J6" s="26" t="s">
        <v>28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78" customHeight="1" x14ac:dyDescent="0.2">
      <c r="A7" s="13">
        <v>5</v>
      </c>
      <c r="B7" s="81"/>
      <c r="C7" s="84"/>
      <c r="D7" s="77" t="s">
        <v>37</v>
      </c>
      <c r="E7" s="62">
        <v>0.1</v>
      </c>
      <c r="F7" s="18">
        <v>5.5</v>
      </c>
      <c r="G7" s="63" t="s">
        <v>44</v>
      </c>
      <c r="H7" s="61" t="s">
        <v>68</v>
      </c>
      <c r="I7" s="64">
        <v>46053</v>
      </c>
      <c r="J7" s="65" t="s">
        <v>45</v>
      </c>
      <c r="K7" s="56"/>
      <c r="L7" s="57"/>
      <c r="M7" s="57"/>
      <c r="N7" s="57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62.75" customHeight="1" x14ac:dyDescent="0.2">
      <c r="A8" s="13">
        <v>6</v>
      </c>
      <c r="B8" s="81"/>
      <c r="C8" s="84"/>
      <c r="D8" s="77"/>
      <c r="E8" s="62">
        <v>0.05</v>
      </c>
      <c r="F8" s="18"/>
      <c r="G8" s="63" t="s">
        <v>66</v>
      </c>
      <c r="H8" s="61" t="s">
        <v>69</v>
      </c>
      <c r="I8" s="64">
        <v>46053</v>
      </c>
      <c r="J8" s="62">
        <v>1</v>
      </c>
      <c r="K8" s="56"/>
      <c r="L8" s="57"/>
      <c r="M8" s="57"/>
      <c r="N8" s="57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6.25" customHeight="1" x14ac:dyDescent="0.2">
      <c r="A9" s="13">
        <v>7</v>
      </c>
      <c r="B9" s="81"/>
      <c r="C9" s="84"/>
      <c r="D9" s="77"/>
      <c r="E9" s="62">
        <v>0.05</v>
      </c>
      <c r="F9" s="18"/>
      <c r="G9" s="63" t="s">
        <v>46</v>
      </c>
      <c r="H9" s="61" t="s">
        <v>70</v>
      </c>
      <c r="I9" s="64">
        <v>46053</v>
      </c>
      <c r="J9" s="62">
        <v>1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32" customHeight="1" x14ac:dyDescent="0.2">
      <c r="A10" s="13">
        <v>8</v>
      </c>
      <c r="B10" s="81"/>
      <c r="C10" s="84"/>
      <c r="D10" s="66" t="s">
        <v>38</v>
      </c>
      <c r="E10" s="19">
        <v>0.05</v>
      </c>
      <c r="F10" s="18"/>
      <c r="G10" s="20" t="s">
        <v>47</v>
      </c>
      <c r="H10" s="16" t="s">
        <v>51</v>
      </c>
      <c r="I10" s="48">
        <v>46053</v>
      </c>
      <c r="J10" s="60">
        <v>0.9274</v>
      </c>
      <c r="K10" s="58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73.5" customHeight="1" x14ac:dyDescent="0.2">
      <c r="A11" s="13">
        <v>9</v>
      </c>
      <c r="B11" s="81"/>
      <c r="C11" s="84"/>
      <c r="D11" s="67"/>
      <c r="E11" s="19">
        <v>0.05</v>
      </c>
      <c r="F11" s="18"/>
      <c r="G11" s="20" t="s">
        <v>48</v>
      </c>
      <c r="H11" s="16" t="s">
        <v>52</v>
      </c>
      <c r="I11" s="48">
        <v>46053</v>
      </c>
      <c r="J11" s="26" t="s">
        <v>53</v>
      </c>
      <c r="K11" s="58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0" customHeight="1" x14ac:dyDescent="0.2">
      <c r="A12" s="13">
        <v>10</v>
      </c>
      <c r="B12" s="81"/>
      <c r="C12" s="84"/>
      <c r="D12" s="67"/>
      <c r="E12" s="19">
        <v>0.05</v>
      </c>
      <c r="F12" s="18"/>
      <c r="G12" s="20" t="s">
        <v>49</v>
      </c>
      <c r="H12" s="16" t="s">
        <v>54</v>
      </c>
      <c r="I12" s="48">
        <v>46053</v>
      </c>
      <c r="J12" s="19" t="s">
        <v>55</v>
      </c>
      <c r="K12" s="58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57.75" customHeight="1" x14ac:dyDescent="0.2">
      <c r="A13" s="13">
        <v>11</v>
      </c>
      <c r="B13" s="81"/>
      <c r="C13" s="84"/>
      <c r="D13" s="68"/>
      <c r="E13" s="19">
        <v>0.05</v>
      </c>
      <c r="F13" s="18"/>
      <c r="G13" s="20" t="s">
        <v>50</v>
      </c>
      <c r="H13" s="16" t="s">
        <v>56</v>
      </c>
      <c r="I13" s="48">
        <v>46053</v>
      </c>
      <c r="J13" s="19" t="s">
        <v>57</v>
      </c>
      <c r="K13" s="58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2.75" customHeight="1" x14ac:dyDescent="0.2">
      <c r="A14" s="13">
        <v>12</v>
      </c>
      <c r="B14" s="81"/>
      <c r="C14" s="84"/>
      <c r="D14" s="66" t="s">
        <v>29</v>
      </c>
      <c r="E14" s="19">
        <v>0.02</v>
      </c>
      <c r="F14" s="18">
        <v>1.5</v>
      </c>
      <c r="G14" s="20" t="s">
        <v>58</v>
      </c>
      <c r="H14" s="21" t="s">
        <v>61</v>
      </c>
      <c r="I14" s="48">
        <v>46053</v>
      </c>
      <c r="J14" s="25" t="s">
        <v>62</v>
      </c>
      <c r="K14" s="55"/>
      <c r="L14" s="57"/>
      <c r="M14" s="57"/>
      <c r="N14" s="57"/>
      <c r="O14" s="54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1.5</v>
      </c>
      <c r="V14" s="53">
        <v>1.5</v>
      </c>
      <c r="W14" s="53">
        <v>1.5</v>
      </c>
      <c r="X14" s="53">
        <v>1.5</v>
      </c>
      <c r="Y14" s="53">
        <v>1.5</v>
      </c>
      <c r="Z14" s="53"/>
    </row>
    <row r="15" spans="1:26" ht="72.75" customHeight="1" x14ac:dyDescent="0.2">
      <c r="A15" s="13">
        <v>13</v>
      </c>
      <c r="B15" s="81"/>
      <c r="C15" s="84"/>
      <c r="D15" s="67"/>
      <c r="E15" s="19">
        <v>0.01</v>
      </c>
      <c r="F15" s="18"/>
      <c r="G15" s="20" t="s">
        <v>59</v>
      </c>
      <c r="H15" s="21" t="s">
        <v>63</v>
      </c>
      <c r="I15" s="48">
        <v>46053</v>
      </c>
      <c r="J15" s="19">
        <v>0.95</v>
      </c>
      <c r="K15" s="55"/>
      <c r="L15" s="57"/>
      <c r="M15" s="57"/>
      <c r="N15" s="57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72.75" customHeight="1" x14ac:dyDescent="0.2">
      <c r="A16" s="13">
        <v>14</v>
      </c>
      <c r="B16" s="81"/>
      <c r="C16" s="84"/>
      <c r="D16" s="68"/>
      <c r="E16" s="19">
        <v>0.02</v>
      </c>
      <c r="F16" s="18"/>
      <c r="G16" s="20" t="s">
        <v>60</v>
      </c>
      <c r="H16" s="21" t="s">
        <v>64</v>
      </c>
      <c r="I16" s="48">
        <v>46054</v>
      </c>
      <c r="J16" s="25" t="s">
        <v>65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15</v>
      </c>
      <c r="B17" s="82"/>
      <c r="C17" s="85"/>
      <c r="D17" s="13" t="s">
        <v>31</v>
      </c>
      <c r="E17" s="14">
        <v>0.05</v>
      </c>
      <c r="F17" s="13">
        <v>7</v>
      </c>
      <c r="G17" s="22" t="s">
        <v>14</v>
      </c>
      <c r="H17" s="17" t="s">
        <v>30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6" t="s">
        <v>8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59">
        <f>SUM(L3:L14)</f>
        <v>0</v>
      </c>
      <c r="M18" s="59">
        <f>SUM(M3:M14)</f>
        <v>0</v>
      </c>
      <c r="N18" s="59">
        <f>SUM(N3:N14)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4" t="s">
        <v>16</v>
      </c>
      <c r="B19" s="74"/>
      <c r="C19" s="75"/>
      <c r="D19" s="75"/>
      <c r="E19" s="75"/>
      <c r="F19" s="28"/>
      <c r="G19" s="29" t="s">
        <v>15</v>
      </c>
      <c r="H19" s="30"/>
      <c r="I19" s="78" t="s">
        <v>23</v>
      </c>
      <c r="J19" s="79"/>
      <c r="K19" s="69"/>
      <c r="L19" s="70"/>
      <c r="M19" s="70"/>
      <c r="N19" s="71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4" t="s">
        <v>17</v>
      </c>
      <c r="B20" s="74"/>
      <c r="C20" s="75"/>
      <c r="D20" s="75"/>
      <c r="E20" s="75"/>
      <c r="F20" s="28"/>
      <c r="G20" s="29" t="s">
        <v>18</v>
      </c>
      <c r="H20" s="27"/>
      <c r="I20" s="78" t="s">
        <v>19</v>
      </c>
      <c r="J20" s="79"/>
      <c r="K20" s="69"/>
      <c r="L20" s="70"/>
      <c r="M20" s="70"/>
      <c r="N20" s="71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3" t="s">
        <v>20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22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8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6"/>
    <mergeCell ref="C3:C6"/>
    <mergeCell ref="B7:B17"/>
    <mergeCell ref="C7:C17"/>
    <mergeCell ref="D7:D9"/>
    <mergeCell ref="D10:D13"/>
    <mergeCell ref="D14:D16"/>
  </mergeCells>
  <phoneticPr fontId="13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AF3A1-21F0-45D0-A086-DD5C583E7E82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2" t="s">
        <v>80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24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80" t="s">
        <v>21</v>
      </c>
      <c r="C3" s="83">
        <v>0.5</v>
      </c>
      <c r="D3" s="13" t="s">
        <v>39</v>
      </c>
      <c r="E3" s="14">
        <v>0.1</v>
      </c>
      <c r="F3" s="13">
        <v>45.5</v>
      </c>
      <c r="G3" s="15" t="s">
        <v>35</v>
      </c>
      <c r="H3" s="16" t="s">
        <v>40</v>
      </c>
      <c r="I3" s="48">
        <v>46053</v>
      </c>
      <c r="J3" s="24" t="s">
        <v>25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81"/>
      <c r="C4" s="84"/>
      <c r="D4" s="13" t="s">
        <v>32</v>
      </c>
      <c r="E4" s="14">
        <v>0.25</v>
      </c>
      <c r="F4" s="13">
        <v>19.5</v>
      </c>
      <c r="G4" s="15" t="s">
        <v>36</v>
      </c>
      <c r="H4" s="61" t="s">
        <v>67</v>
      </c>
      <c r="I4" s="48">
        <v>46053</v>
      </c>
      <c r="J4" s="24" t="s">
        <v>26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81"/>
      <c r="C5" s="84"/>
      <c r="D5" s="13" t="s">
        <v>41</v>
      </c>
      <c r="E5" s="14">
        <v>0.05</v>
      </c>
      <c r="F5" s="13">
        <v>4</v>
      </c>
      <c r="G5" s="15" t="s">
        <v>42</v>
      </c>
      <c r="H5" s="16" t="s">
        <v>43</v>
      </c>
      <c r="I5" s="48">
        <v>46053</v>
      </c>
      <c r="J5" s="25" t="s">
        <v>27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82"/>
      <c r="C6" s="85"/>
      <c r="D6" s="13" t="s">
        <v>33</v>
      </c>
      <c r="E6" s="14">
        <v>0.1</v>
      </c>
      <c r="F6" s="13">
        <v>9</v>
      </c>
      <c r="G6" s="15" t="s">
        <v>13</v>
      </c>
      <c r="H6" s="17" t="s">
        <v>34</v>
      </c>
      <c r="I6" s="48">
        <v>46053</v>
      </c>
      <c r="J6" s="26" t="s">
        <v>28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78" customHeight="1" x14ac:dyDescent="0.2">
      <c r="A7" s="13">
        <v>5</v>
      </c>
      <c r="B7" s="81"/>
      <c r="C7" s="84"/>
      <c r="D7" s="77" t="s">
        <v>37</v>
      </c>
      <c r="E7" s="62">
        <v>0.1</v>
      </c>
      <c r="F7" s="18">
        <v>5.5</v>
      </c>
      <c r="G7" s="63" t="s">
        <v>44</v>
      </c>
      <c r="H7" s="61" t="s">
        <v>68</v>
      </c>
      <c r="I7" s="64">
        <v>46053</v>
      </c>
      <c r="J7" s="65" t="s">
        <v>45</v>
      </c>
      <c r="K7" s="56"/>
      <c r="L7" s="57"/>
      <c r="M7" s="57"/>
      <c r="N7" s="57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62.75" customHeight="1" x14ac:dyDescent="0.2">
      <c r="A8" s="13">
        <v>6</v>
      </c>
      <c r="B8" s="81"/>
      <c r="C8" s="84"/>
      <c r="D8" s="77"/>
      <c r="E8" s="62">
        <v>0.05</v>
      </c>
      <c r="F8" s="18"/>
      <c r="G8" s="63" t="s">
        <v>66</v>
      </c>
      <c r="H8" s="61" t="s">
        <v>69</v>
      </c>
      <c r="I8" s="64">
        <v>46053</v>
      </c>
      <c r="J8" s="62">
        <v>1</v>
      </c>
      <c r="K8" s="56"/>
      <c r="L8" s="57"/>
      <c r="M8" s="57"/>
      <c r="N8" s="57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6.25" customHeight="1" x14ac:dyDescent="0.2">
      <c r="A9" s="13">
        <v>7</v>
      </c>
      <c r="B9" s="81"/>
      <c r="C9" s="84"/>
      <c r="D9" s="77"/>
      <c r="E9" s="62">
        <v>0.05</v>
      </c>
      <c r="F9" s="18"/>
      <c r="G9" s="63" t="s">
        <v>46</v>
      </c>
      <c r="H9" s="61" t="s">
        <v>70</v>
      </c>
      <c r="I9" s="64">
        <v>46053</v>
      </c>
      <c r="J9" s="62">
        <v>1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32" customHeight="1" x14ac:dyDescent="0.2">
      <c r="A10" s="13">
        <v>8</v>
      </c>
      <c r="B10" s="81"/>
      <c r="C10" s="84"/>
      <c r="D10" s="66" t="s">
        <v>38</v>
      </c>
      <c r="E10" s="19">
        <v>0.05</v>
      </c>
      <c r="F10" s="18"/>
      <c r="G10" s="20" t="s">
        <v>47</v>
      </c>
      <c r="H10" s="16" t="s">
        <v>51</v>
      </c>
      <c r="I10" s="48">
        <v>46053</v>
      </c>
      <c r="J10" s="60">
        <v>0.9274</v>
      </c>
      <c r="K10" s="58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73.5" customHeight="1" x14ac:dyDescent="0.2">
      <c r="A11" s="13">
        <v>9</v>
      </c>
      <c r="B11" s="81"/>
      <c r="C11" s="84"/>
      <c r="D11" s="67"/>
      <c r="E11" s="19">
        <v>0.05</v>
      </c>
      <c r="F11" s="18"/>
      <c r="G11" s="20" t="s">
        <v>48</v>
      </c>
      <c r="H11" s="16" t="s">
        <v>52</v>
      </c>
      <c r="I11" s="48">
        <v>46053</v>
      </c>
      <c r="J11" s="26" t="s">
        <v>53</v>
      </c>
      <c r="K11" s="58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0" customHeight="1" x14ac:dyDescent="0.2">
      <c r="A12" s="13">
        <v>10</v>
      </c>
      <c r="B12" s="81"/>
      <c r="C12" s="84"/>
      <c r="D12" s="67"/>
      <c r="E12" s="19">
        <v>0.05</v>
      </c>
      <c r="F12" s="18"/>
      <c r="G12" s="20" t="s">
        <v>49</v>
      </c>
      <c r="H12" s="16" t="s">
        <v>54</v>
      </c>
      <c r="I12" s="48">
        <v>46053</v>
      </c>
      <c r="J12" s="19" t="s">
        <v>55</v>
      </c>
      <c r="K12" s="58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57.75" customHeight="1" x14ac:dyDescent="0.2">
      <c r="A13" s="13">
        <v>11</v>
      </c>
      <c r="B13" s="81"/>
      <c r="C13" s="84"/>
      <c r="D13" s="68"/>
      <c r="E13" s="19">
        <v>0.05</v>
      </c>
      <c r="F13" s="18"/>
      <c r="G13" s="20" t="s">
        <v>50</v>
      </c>
      <c r="H13" s="16" t="s">
        <v>56</v>
      </c>
      <c r="I13" s="48">
        <v>46053</v>
      </c>
      <c r="J13" s="19" t="s">
        <v>57</v>
      </c>
      <c r="K13" s="58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2.75" customHeight="1" x14ac:dyDescent="0.2">
      <c r="A14" s="13">
        <v>12</v>
      </c>
      <c r="B14" s="81"/>
      <c r="C14" s="84"/>
      <c r="D14" s="66" t="s">
        <v>29</v>
      </c>
      <c r="E14" s="19">
        <v>0.02</v>
      </c>
      <c r="F14" s="18">
        <v>1.5</v>
      </c>
      <c r="G14" s="20" t="s">
        <v>58</v>
      </c>
      <c r="H14" s="21" t="s">
        <v>61</v>
      </c>
      <c r="I14" s="48">
        <v>46053</v>
      </c>
      <c r="J14" s="25" t="s">
        <v>62</v>
      </c>
      <c r="K14" s="55"/>
      <c r="L14" s="57"/>
      <c r="M14" s="57"/>
      <c r="N14" s="57"/>
      <c r="O14" s="54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1.5</v>
      </c>
      <c r="V14" s="53">
        <v>1.5</v>
      </c>
      <c r="W14" s="53">
        <v>1.5</v>
      </c>
      <c r="X14" s="53">
        <v>1.5</v>
      </c>
      <c r="Y14" s="53">
        <v>1.5</v>
      </c>
      <c r="Z14" s="53"/>
    </row>
    <row r="15" spans="1:26" ht="72.75" customHeight="1" x14ac:dyDescent="0.2">
      <c r="A15" s="13">
        <v>13</v>
      </c>
      <c r="B15" s="81"/>
      <c r="C15" s="84"/>
      <c r="D15" s="67"/>
      <c r="E15" s="19">
        <v>0.01</v>
      </c>
      <c r="F15" s="18"/>
      <c r="G15" s="20" t="s">
        <v>59</v>
      </c>
      <c r="H15" s="21" t="s">
        <v>63</v>
      </c>
      <c r="I15" s="48">
        <v>46053</v>
      </c>
      <c r="J15" s="19">
        <v>0.95</v>
      </c>
      <c r="K15" s="55"/>
      <c r="L15" s="57"/>
      <c r="M15" s="57"/>
      <c r="N15" s="57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72.75" customHeight="1" x14ac:dyDescent="0.2">
      <c r="A16" s="13">
        <v>14</v>
      </c>
      <c r="B16" s="81"/>
      <c r="C16" s="84"/>
      <c r="D16" s="68"/>
      <c r="E16" s="19">
        <v>0.02</v>
      </c>
      <c r="F16" s="18"/>
      <c r="G16" s="20" t="s">
        <v>60</v>
      </c>
      <c r="H16" s="21" t="s">
        <v>64</v>
      </c>
      <c r="I16" s="48">
        <v>46054</v>
      </c>
      <c r="J16" s="25" t="s">
        <v>65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15</v>
      </c>
      <c r="B17" s="82"/>
      <c r="C17" s="85"/>
      <c r="D17" s="13" t="s">
        <v>31</v>
      </c>
      <c r="E17" s="14">
        <v>0.05</v>
      </c>
      <c r="F17" s="13">
        <v>7</v>
      </c>
      <c r="G17" s="22" t="s">
        <v>14</v>
      </c>
      <c r="H17" s="17" t="s">
        <v>30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6" t="s">
        <v>8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59">
        <f>SUM(L3:L14)</f>
        <v>0</v>
      </c>
      <c r="M18" s="59">
        <f>SUM(M3:M14)</f>
        <v>0</v>
      </c>
      <c r="N18" s="59">
        <f>SUM(N3:N14)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4" t="s">
        <v>16</v>
      </c>
      <c r="B19" s="74"/>
      <c r="C19" s="75"/>
      <c r="D19" s="75"/>
      <c r="E19" s="75"/>
      <c r="F19" s="28"/>
      <c r="G19" s="29" t="s">
        <v>15</v>
      </c>
      <c r="H19" s="30"/>
      <c r="I19" s="78" t="s">
        <v>23</v>
      </c>
      <c r="J19" s="79"/>
      <c r="K19" s="69"/>
      <c r="L19" s="70"/>
      <c r="M19" s="70"/>
      <c r="N19" s="71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4" t="s">
        <v>17</v>
      </c>
      <c r="B20" s="74"/>
      <c r="C20" s="75"/>
      <c r="D20" s="75"/>
      <c r="E20" s="75"/>
      <c r="F20" s="28"/>
      <c r="G20" s="29" t="s">
        <v>18</v>
      </c>
      <c r="H20" s="27"/>
      <c r="I20" s="78" t="s">
        <v>19</v>
      </c>
      <c r="J20" s="79"/>
      <c r="K20" s="69"/>
      <c r="L20" s="70"/>
      <c r="M20" s="70"/>
      <c r="N20" s="71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3" t="s">
        <v>20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22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8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6"/>
    <mergeCell ref="C3:C6"/>
    <mergeCell ref="B7:B17"/>
    <mergeCell ref="C7:C17"/>
    <mergeCell ref="D7:D9"/>
    <mergeCell ref="D10:D13"/>
    <mergeCell ref="D14:D16"/>
  </mergeCells>
  <phoneticPr fontId="13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7A64A-B9B3-4AEF-85C0-658C9202C55A}">
  <dimension ref="A1:Z29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2" t="s">
        <v>81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24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80" t="s">
        <v>21</v>
      </c>
      <c r="C3" s="83">
        <v>0.5</v>
      </c>
      <c r="D3" s="13" t="s">
        <v>39</v>
      </c>
      <c r="E3" s="14">
        <v>0.1</v>
      </c>
      <c r="F3" s="13">
        <v>45.5</v>
      </c>
      <c r="G3" s="15" t="s">
        <v>35</v>
      </c>
      <c r="H3" s="16" t="s">
        <v>40</v>
      </c>
      <c r="I3" s="48">
        <v>46053</v>
      </c>
      <c r="J3" s="24" t="s">
        <v>25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81"/>
      <c r="C4" s="84"/>
      <c r="D4" s="13" t="s">
        <v>32</v>
      </c>
      <c r="E4" s="14">
        <v>0.25</v>
      </c>
      <c r="F4" s="13">
        <v>19.5</v>
      </c>
      <c r="G4" s="15" t="s">
        <v>36</v>
      </c>
      <c r="H4" s="61" t="s">
        <v>67</v>
      </c>
      <c r="I4" s="48">
        <v>46053</v>
      </c>
      <c r="J4" s="24" t="s">
        <v>26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81"/>
      <c r="C5" s="84"/>
      <c r="D5" s="13" t="s">
        <v>41</v>
      </c>
      <c r="E5" s="14">
        <v>0.05</v>
      </c>
      <c r="F5" s="13">
        <v>4</v>
      </c>
      <c r="G5" s="15" t="s">
        <v>42</v>
      </c>
      <c r="H5" s="16" t="s">
        <v>43</v>
      </c>
      <c r="I5" s="48">
        <v>46053</v>
      </c>
      <c r="J5" s="25" t="s">
        <v>27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82"/>
      <c r="C6" s="85"/>
      <c r="D6" s="13" t="s">
        <v>33</v>
      </c>
      <c r="E6" s="14">
        <v>0.1</v>
      </c>
      <c r="F6" s="13">
        <v>9</v>
      </c>
      <c r="G6" s="15" t="s">
        <v>13</v>
      </c>
      <c r="H6" s="17" t="s">
        <v>34</v>
      </c>
      <c r="I6" s="48">
        <v>46053</v>
      </c>
      <c r="J6" s="26" t="s">
        <v>28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78" customHeight="1" x14ac:dyDescent="0.2">
      <c r="A7" s="13">
        <v>5</v>
      </c>
      <c r="B7" s="81"/>
      <c r="C7" s="84"/>
      <c r="D7" s="77" t="s">
        <v>37</v>
      </c>
      <c r="E7" s="62">
        <v>0.1</v>
      </c>
      <c r="F7" s="18">
        <v>5.5</v>
      </c>
      <c r="G7" s="63" t="s">
        <v>44</v>
      </c>
      <c r="H7" s="61" t="s">
        <v>68</v>
      </c>
      <c r="I7" s="64">
        <v>46053</v>
      </c>
      <c r="J7" s="65" t="s">
        <v>45</v>
      </c>
      <c r="K7" s="56"/>
      <c r="L7" s="57"/>
      <c r="M7" s="57"/>
      <c r="N7" s="57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62.75" customHeight="1" x14ac:dyDescent="0.2">
      <c r="A8" s="13">
        <v>6</v>
      </c>
      <c r="B8" s="81"/>
      <c r="C8" s="84"/>
      <c r="D8" s="77"/>
      <c r="E8" s="62">
        <v>0.05</v>
      </c>
      <c r="F8" s="18"/>
      <c r="G8" s="63" t="s">
        <v>66</v>
      </c>
      <c r="H8" s="61" t="s">
        <v>69</v>
      </c>
      <c r="I8" s="64">
        <v>46053</v>
      </c>
      <c r="J8" s="62">
        <v>1</v>
      </c>
      <c r="K8" s="56"/>
      <c r="L8" s="57"/>
      <c r="M8" s="57"/>
      <c r="N8" s="57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6.25" customHeight="1" x14ac:dyDescent="0.2">
      <c r="A9" s="13">
        <v>7</v>
      </c>
      <c r="B9" s="81"/>
      <c r="C9" s="84"/>
      <c r="D9" s="77"/>
      <c r="E9" s="62">
        <v>0.05</v>
      </c>
      <c r="F9" s="18"/>
      <c r="G9" s="63" t="s">
        <v>46</v>
      </c>
      <c r="H9" s="61" t="s">
        <v>70</v>
      </c>
      <c r="I9" s="64">
        <v>46053</v>
      </c>
      <c r="J9" s="62">
        <v>1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32" customHeight="1" x14ac:dyDescent="0.2">
      <c r="A10" s="13">
        <v>8</v>
      </c>
      <c r="B10" s="81"/>
      <c r="C10" s="84"/>
      <c r="D10" s="66" t="s">
        <v>38</v>
      </c>
      <c r="E10" s="19">
        <v>0.05</v>
      </c>
      <c r="F10" s="18"/>
      <c r="G10" s="20" t="s">
        <v>47</v>
      </c>
      <c r="H10" s="16" t="s">
        <v>51</v>
      </c>
      <c r="I10" s="48">
        <v>46053</v>
      </c>
      <c r="J10" s="60">
        <v>0.9274</v>
      </c>
      <c r="K10" s="58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73.5" customHeight="1" x14ac:dyDescent="0.2">
      <c r="A11" s="13">
        <v>9</v>
      </c>
      <c r="B11" s="81"/>
      <c r="C11" s="84"/>
      <c r="D11" s="67"/>
      <c r="E11" s="19">
        <v>0.05</v>
      </c>
      <c r="F11" s="18"/>
      <c r="G11" s="20" t="s">
        <v>48</v>
      </c>
      <c r="H11" s="16" t="s">
        <v>52</v>
      </c>
      <c r="I11" s="48">
        <v>46053</v>
      </c>
      <c r="J11" s="26" t="s">
        <v>53</v>
      </c>
      <c r="K11" s="58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0" customHeight="1" x14ac:dyDescent="0.2">
      <c r="A12" s="13">
        <v>10</v>
      </c>
      <c r="B12" s="81"/>
      <c r="C12" s="84"/>
      <c r="D12" s="67"/>
      <c r="E12" s="19">
        <v>0.05</v>
      </c>
      <c r="F12" s="18"/>
      <c r="G12" s="20" t="s">
        <v>49</v>
      </c>
      <c r="H12" s="16" t="s">
        <v>54</v>
      </c>
      <c r="I12" s="48">
        <v>46053</v>
      </c>
      <c r="J12" s="19" t="s">
        <v>55</v>
      </c>
      <c r="K12" s="58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57.75" customHeight="1" x14ac:dyDescent="0.2">
      <c r="A13" s="13">
        <v>11</v>
      </c>
      <c r="B13" s="81"/>
      <c r="C13" s="84"/>
      <c r="D13" s="68"/>
      <c r="E13" s="19">
        <v>0.05</v>
      </c>
      <c r="F13" s="18"/>
      <c r="G13" s="20" t="s">
        <v>50</v>
      </c>
      <c r="H13" s="16" t="s">
        <v>56</v>
      </c>
      <c r="I13" s="48">
        <v>46053</v>
      </c>
      <c r="J13" s="19" t="s">
        <v>57</v>
      </c>
      <c r="K13" s="58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2.75" customHeight="1" x14ac:dyDescent="0.2">
      <c r="A14" s="13">
        <v>12</v>
      </c>
      <c r="B14" s="81"/>
      <c r="C14" s="84"/>
      <c r="D14" s="66" t="s">
        <v>29</v>
      </c>
      <c r="E14" s="19">
        <v>0.02</v>
      </c>
      <c r="F14" s="18">
        <v>1.5</v>
      </c>
      <c r="G14" s="20" t="s">
        <v>58</v>
      </c>
      <c r="H14" s="21" t="s">
        <v>61</v>
      </c>
      <c r="I14" s="48">
        <v>46053</v>
      </c>
      <c r="J14" s="25" t="s">
        <v>62</v>
      </c>
      <c r="K14" s="55"/>
      <c r="L14" s="57"/>
      <c r="M14" s="57"/>
      <c r="N14" s="57"/>
      <c r="O14" s="54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1.5</v>
      </c>
      <c r="V14" s="53">
        <v>1.5</v>
      </c>
      <c r="W14" s="53">
        <v>1.5</v>
      </c>
      <c r="X14" s="53">
        <v>1.5</v>
      </c>
      <c r="Y14" s="53">
        <v>1.5</v>
      </c>
      <c r="Z14" s="53"/>
    </row>
    <row r="15" spans="1:26" ht="72.75" customHeight="1" x14ac:dyDescent="0.2">
      <c r="A15" s="13">
        <v>13</v>
      </c>
      <c r="B15" s="81"/>
      <c r="C15" s="84"/>
      <c r="D15" s="67"/>
      <c r="E15" s="19">
        <v>0.01</v>
      </c>
      <c r="F15" s="18"/>
      <c r="G15" s="20" t="s">
        <v>59</v>
      </c>
      <c r="H15" s="21" t="s">
        <v>63</v>
      </c>
      <c r="I15" s="48">
        <v>46053</v>
      </c>
      <c r="J15" s="19">
        <v>0.95</v>
      </c>
      <c r="K15" s="55"/>
      <c r="L15" s="57"/>
      <c r="M15" s="57"/>
      <c r="N15" s="57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72.75" customHeight="1" x14ac:dyDescent="0.2">
      <c r="A16" s="13">
        <v>14</v>
      </c>
      <c r="B16" s="81"/>
      <c r="C16" s="84"/>
      <c r="D16" s="68"/>
      <c r="E16" s="19">
        <v>0.02</v>
      </c>
      <c r="F16" s="18"/>
      <c r="G16" s="20" t="s">
        <v>60</v>
      </c>
      <c r="H16" s="21" t="s">
        <v>64</v>
      </c>
      <c r="I16" s="48">
        <v>46054</v>
      </c>
      <c r="J16" s="25" t="s">
        <v>65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15</v>
      </c>
      <c r="B17" s="82"/>
      <c r="C17" s="85"/>
      <c r="D17" s="13" t="s">
        <v>31</v>
      </c>
      <c r="E17" s="14">
        <v>0.05</v>
      </c>
      <c r="F17" s="13">
        <v>7</v>
      </c>
      <c r="G17" s="22" t="s">
        <v>14</v>
      </c>
      <c r="H17" s="17" t="s">
        <v>30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6" t="s">
        <v>8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59">
        <f>SUM(L3:L14)</f>
        <v>0</v>
      </c>
      <c r="M18" s="59">
        <f>SUM(M3:M14)</f>
        <v>0</v>
      </c>
      <c r="N18" s="59">
        <f>SUM(N3:N14)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4" t="s">
        <v>16</v>
      </c>
      <c r="B19" s="74"/>
      <c r="C19" s="75"/>
      <c r="D19" s="75"/>
      <c r="E19" s="75"/>
      <c r="F19" s="28"/>
      <c r="G19" s="29" t="s">
        <v>15</v>
      </c>
      <c r="H19" s="30"/>
      <c r="I19" s="78" t="s">
        <v>23</v>
      </c>
      <c r="J19" s="79"/>
      <c r="K19" s="69"/>
      <c r="L19" s="70"/>
      <c r="M19" s="70"/>
      <c r="N19" s="71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4" t="s">
        <v>17</v>
      </c>
      <c r="B20" s="74"/>
      <c r="C20" s="75"/>
      <c r="D20" s="75"/>
      <c r="E20" s="75"/>
      <c r="F20" s="28"/>
      <c r="G20" s="29" t="s">
        <v>18</v>
      </c>
      <c r="H20" s="27"/>
      <c r="I20" s="78" t="s">
        <v>19</v>
      </c>
      <c r="J20" s="79"/>
      <c r="K20" s="69"/>
      <c r="L20" s="70"/>
      <c r="M20" s="70"/>
      <c r="N20" s="71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3" t="s">
        <v>20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22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8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6"/>
    <mergeCell ref="C3:C6"/>
    <mergeCell ref="B7:B17"/>
    <mergeCell ref="C7:C17"/>
    <mergeCell ref="D7:D9"/>
    <mergeCell ref="D10:D13"/>
    <mergeCell ref="D14:D16"/>
  </mergeCells>
  <phoneticPr fontId="13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44D9C-83DE-4BA3-8664-B0E34646D7E1}">
  <dimension ref="A1:Z29"/>
  <sheetViews>
    <sheetView tabSelected="1" workbookViewId="0">
      <selection activeCell="H3" sqref="H3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2" t="s">
        <v>82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24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80" t="s">
        <v>21</v>
      </c>
      <c r="C3" s="83">
        <v>0.5</v>
      </c>
      <c r="D3" s="13" t="s">
        <v>39</v>
      </c>
      <c r="E3" s="14">
        <v>0.1</v>
      </c>
      <c r="F3" s="13">
        <v>45.5</v>
      </c>
      <c r="G3" s="15" t="s">
        <v>35</v>
      </c>
      <c r="H3" s="16" t="s">
        <v>40</v>
      </c>
      <c r="I3" s="48">
        <v>46053</v>
      </c>
      <c r="J3" s="24" t="s">
        <v>25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81"/>
      <c r="C4" s="84"/>
      <c r="D4" s="13" t="s">
        <v>32</v>
      </c>
      <c r="E4" s="14">
        <v>0.25</v>
      </c>
      <c r="F4" s="13">
        <v>19.5</v>
      </c>
      <c r="G4" s="15" t="s">
        <v>36</v>
      </c>
      <c r="H4" s="61" t="s">
        <v>67</v>
      </c>
      <c r="I4" s="48">
        <v>46053</v>
      </c>
      <c r="J4" s="24" t="s">
        <v>26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81"/>
      <c r="C5" s="84"/>
      <c r="D5" s="13" t="s">
        <v>41</v>
      </c>
      <c r="E5" s="14">
        <v>0.05</v>
      </c>
      <c r="F5" s="13">
        <v>4</v>
      </c>
      <c r="G5" s="15" t="s">
        <v>42</v>
      </c>
      <c r="H5" s="16" t="s">
        <v>43</v>
      </c>
      <c r="I5" s="48">
        <v>46053</v>
      </c>
      <c r="J5" s="25" t="s">
        <v>27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82"/>
      <c r="C6" s="85"/>
      <c r="D6" s="13" t="s">
        <v>33</v>
      </c>
      <c r="E6" s="14">
        <v>0.1</v>
      </c>
      <c r="F6" s="13">
        <v>9</v>
      </c>
      <c r="G6" s="15" t="s">
        <v>13</v>
      </c>
      <c r="H6" s="17" t="s">
        <v>34</v>
      </c>
      <c r="I6" s="48">
        <v>46053</v>
      </c>
      <c r="J6" s="26" t="s">
        <v>28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78" customHeight="1" x14ac:dyDescent="0.2">
      <c r="A7" s="13">
        <v>5</v>
      </c>
      <c r="B7" s="81"/>
      <c r="C7" s="84"/>
      <c r="D7" s="77" t="s">
        <v>37</v>
      </c>
      <c r="E7" s="62">
        <v>0.1</v>
      </c>
      <c r="F7" s="18">
        <v>5.5</v>
      </c>
      <c r="G7" s="63" t="s">
        <v>44</v>
      </c>
      <c r="H7" s="61" t="s">
        <v>68</v>
      </c>
      <c r="I7" s="64">
        <v>46053</v>
      </c>
      <c r="J7" s="65" t="s">
        <v>45</v>
      </c>
      <c r="K7" s="56"/>
      <c r="L7" s="57"/>
      <c r="M7" s="57"/>
      <c r="N7" s="57"/>
      <c r="O7" s="54">
        <v>5</v>
      </c>
      <c r="P7" s="53">
        <v>5</v>
      </c>
      <c r="Q7" s="53">
        <v>5</v>
      </c>
      <c r="R7" s="53">
        <v>5</v>
      </c>
      <c r="S7" s="53">
        <v>5</v>
      </c>
      <c r="T7" s="53">
        <v>5</v>
      </c>
      <c r="U7" s="53">
        <v>5</v>
      </c>
      <c r="V7" s="53">
        <v>5</v>
      </c>
      <c r="W7" s="53">
        <v>5</v>
      </c>
      <c r="X7" s="53">
        <v>5</v>
      </c>
      <c r="Y7" s="53">
        <v>5</v>
      </c>
      <c r="Z7" s="53"/>
    </row>
    <row r="8" spans="1:26" ht="162.75" customHeight="1" x14ac:dyDescent="0.2">
      <c r="A8" s="13">
        <v>6</v>
      </c>
      <c r="B8" s="81"/>
      <c r="C8" s="84"/>
      <c r="D8" s="77"/>
      <c r="E8" s="62">
        <v>0.05</v>
      </c>
      <c r="F8" s="18"/>
      <c r="G8" s="63" t="s">
        <v>66</v>
      </c>
      <c r="H8" s="61" t="s">
        <v>69</v>
      </c>
      <c r="I8" s="64">
        <v>46053</v>
      </c>
      <c r="J8" s="62">
        <v>1</v>
      </c>
      <c r="K8" s="56"/>
      <c r="L8" s="57"/>
      <c r="M8" s="57"/>
      <c r="N8" s="57"/>
      <c r="O8" s="54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ht="146.25" customHeight="1" x14ac:dyDescent="0.2">
      <c r="A9" s="13">
        <v>7</v>
      </c>
      <c r="B9" s="81"/>
      <c r="C9" s="84"/>
      <c r="D9" s="77"/>
      <c r="E9" s="62">
        <v>0.05</v>
      </c>
      <c r="F9" s="18"/>
      <c r="G9" s="63" t="s">
        <v>46</v>
      </c>
      <c r="H9" s="61" t="s">
        <v>70</v>
      </c>
      <c r="I9" s="64">
        <v>46053</v>
      </c>
      <c r="J9" s="62">
        <v>1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32" customHeight="1" x14ac:dyDescent="0.2">
      <c r="A10" s="13">
        <v>8</v>
      </c>
      <c r="B10" s="81"/>
      <c r="C10" s="84"/>
      <c r="D10" s="66" t="s">
        <v>38</v>
      </c>
      <c r="E10" s="19">
        <v>0.05</v>
      </c>
      <c r="F10" s="18"/>
      <c r="G10" s="20" t="s">
        <v>47</v>
      </c>
      <c r="H10" s="16" t="s">
        <v>51</v>
      </c>
      <c r="I10" s="48">
        <v>46053</v>
      </c>
      <c r="J10" s="60">
        <v>0.9274</v>
      </c>
      <c r="K10" s="58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73.5" customHeight="1" x14ac:dyDescent="0.2">
      <c r="A11" s="13">
        <v>9</v>
      </c>
      <c r="B11" s="81"/>
      <c r="C11" s="84"/>
      <c r="D11" s="67"/>
      <c r="E11" s="19">
        <v>0.05</v>
      </c>
      <c r="F11" s="18"/>
      <c r="G11" s="20" t="s">
        <v>48</v>
      </c>
      <c r="H11" s="16" t="s">
        <v>52</v>
      </c>
      <c r="I11" s="48">
        <v>46053</v>
      </c>
      <c r="J11" s="26" t="s">
        <v>53</v>
      </c>
      <c r="K11" s="58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60" customHeight="1" x14ac:dyDescent="0.2">
      <c r="A12" s="13">
        <v>10</v>
      </c>
      <c r="B12" s="81"/>
      <c r="C12" s="84"/>
      <c r="D12" s="67"/>
      <c r="E12" s="19">
        <v>0.05</v>
      </c>
      <c r="F12" s="18"/>
      <c r="G12" s="20" t="s">
        <v>49</v>
      </c>
      <c r="H12" s="16" t="s">
        <v>54</v>
      </c>
      <c r="I12" s="48">
        <v>46053</v>
      </c>
      <c r="J12" s="19" t="s">
        <v>55</v>
      </c>
      <c r="K12" s="58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57.75" customHeight="1" x14ac:dyDescent="0.2">
      <c r="A13" s="13">
        <v>11</v>
      </c>
      <c r="B13" s="81"/>
      <c r="C13" s="84"/>
      <c r="D13" s="68"/>
      <c r="E13" s="19">
        <v>0.05</v>
      </c>
      <c r="F13" s="18"/>
      <c r="G13" s="20" t="s">
        <v>50</v>
      </c>
      <c r="H13" s="16" t="s">
        <v>56</v>
      </c>
      <c r="I13" s="48">
        <v>46053</v>
      </c>
      <c r="J13" s="19" t="s">
        <v>57</v>
      </c>
      <c r="K13" s="58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72.75" customHeight="1" x14ac:dyDescent="0.2">
      <c r="A14" s="13">
        <v>12</v>
      </c>
      <c r="B14" s="81"/>
      <c r="C14" s="84"/>
      <c r="D14" s="66" t="s">
        <v>29</v>
      </c>
      <c r="E14" s="19">
        <v>0.02</v>
      </c>
      <c r="F14" s="18">
        <v>1.5</v>
      </c>
      <c r="G14" s="20" t="s">
        <v>58</v>
      </c>
      <c r="H14" s="21" t="s">
        <v>61</v>
      </c>
      <c r="I14" s="48">
        <v>46053</v>
      </c>
      <c r="J14" s="25" t="s">
        <v>62</v>
      </c>
      <c r="K14" s="55"/>
      <c r="L14" s="57"/>
      <c r="M14" s="57"/>
      <c r="N14" s="57"/>
      <c r="O14" s="54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1.5</v>
      </c>
      <c r="V14" s="53">
        <v>1.5</v>
      </c>
      <c r="W14" s="53">
        <v>1.5</v>
      </c>
      <c r="X14" s="53">
        <v>1.5</v>
      </c>
      <c r="Y14" s="53">
        <v>1.5</v>
      </c>
      <c r="Z14" s="53"/>
    </row>
    <row r="15" spans="1:26" ht="72.75" customHeight="1" x14ac:dyDescent="0.2">
      <c r="A15" s="13">
        <v>13</v>
      </c>
      <c r="B15" s="81"/>
      <c r="C15" s="84"/>
      <c r="D15" s="67"/>
      <c r="E15" s="19">
        <v>0.01</v>
      </c>
      <c r="F15" s="18"/>
      <c r="G15" s="20" t="s">
        <v>59</v>
      </c>
      <c r="H15" s="21" t="s">
        <v>63</v>
      </c>
      <c r="I15" s="48">
        <v>46053</v>
      </c>
      <c r="J15" s="19">
        <v>0.95</v>
      </c>
      <c r="K15" s="55"/>
      <c r="L15" s="57"/>
      <c r="M15" s="57"/>
      <c r="N15" s="57"/>
      <c r="O15" s="54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72.75" customHeight="1" x14ac:dyDescent="0.2">
      <c r="A16" s="13">
        <v>14</v>
      </c>
      <c r="B16" s="81"/>
      <c r="C16" s="84"/>
      <c r="D16" s="68"/>
      <c r="E16" s="19">
        <v>0.02</v>
      </c>
      <c r="F16" s="18"/>
      <c r="G16" s="20" t="s">
        <v>60</v>
      </c>
      <c r="H16" s="21" t="s">
        <v>64</v>
      </c>
      <c r="I16" s="48">
        <v>46054</v>
      </c>
      <c r="J16" s="25" t="s">
        <v>65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15</v>
      </c>
      <c r="B17" s="82"/>
      <c r="C17" s="85"/>
      <c r="D17" s="13" t="s">
        <v>31</v>
      </c>
      <c r="E17" s="14">
        <v>0.05</v>
      </c>
      <c r="F17" s="13">
        <v>7</v>
      </c>
      <c r="G17" s="22" t="s">
        <v>14</v>
      </c>
      <c r="H17" s="17" t="s">
        <v>30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6" t="s">
        <v>8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59">
        <f>SUM(L3:L14)</f>
        <v>0</v>
      </c>
      <c r="M18" s="59">
        <f>SUM(M3:M14)</f>
        <v>0</v>
      </c>
      <c r="N18" s="59">
        <f>SUM(N3:N14)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4" t="s">
        <v>16</v>
      </c>
      <c r="B19" s="74"/>
      <c r="C19" s="75"/>
      <c r="D19" s="75"/>
      <c r="E19" s="75"/>
      <c r="F19" s="28"/>
      <c r="G19" s="29" t="s">
        <v>15</v>
      </c>
      <c r="H19" s="30"/>
      <c r="I19" s="78" t="s">
        <v>23</v>
      </c>
      <c r="J19" s="79"/>
      <c r="K19" s="69"/>
      <c r="L19" s="70"/>
      <c r="M19" s="70"/>
      <c r="N19" s="71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4" t="s">
        <v>17</v>
      </c>
      <c r="B20" s="74"/>
      <c r="C20" s="75"/>
      <c r="D20" s="75"/>
      <c r="E20" s="75"/>
      <c r="F20" s="28"/>
      <c r="G20" s="29" t="s">
        <v>18</v>
      </c>
      <c r="H20" s="27"/>
      <c r="I20" s="78" t="s">
        <v>19</v>
      </c>
      <c r="J20" s="79"/>
      <c r="K20" s="69"/>
      <c r="L20" s="70"/>
      <c r="M20" s="70"/>
      <c r="N20" s="71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3" t="s">
        <v>20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22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8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6"/>
    <mergeCell ref="C3:C6"/>
    <mergeCell ref="B7:B17"/>
    <mergeCell ref="C7:C17"/>
    <mergeCell ref="D7:D9"/>
    <mergeCell ref="D10:D13"/>
    <mergeCell ref="D14:D16"/>
  </mergeCells>
  <phoneticPr fontId="1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Jessie Jiang</cp:lastModifiedBy>
  <cp:lastPrinted>2025-12-03T07:34:03Z</cp:lastPrinted>
  <dcterms:created xsi:type="dcterms:W3CDTF">2015-06-05T18:19:00Z</dcterms:created>
  <dcterms:modified xsi:type="dcterms:W3CDTF">2025-12-22T04:04:03Z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